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9E16254-8517-4972-8B43-2C56993D3E83}" xr6:coauthVersionLast="36" xr6:coauthVersionMax="36" xr10:uidLastSave="{00000000-0000-0000-0000-000000000000}"/>
  <bookViews>
    <workbookView xWindow="0" yWindow="0" windowWidth="39810" windowHeight="91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state="hidden"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1">Ausfüllhilfe!$A$1:$C$64</definedName>
    <definedName name="_xlnm.Print_Area" localSheetId="2">Datenabfrage!$A$1:$S$65</definedName>
    <definedName name="_xlnm.Print_Area" localSheetId="3">Netzbetreiber_Anlagevermögen!$A$2:$S$3706</definedName>
    <definedName name="_xlnm.Print_Area" localSheetId="0">Stammdaten!$A$1:$C$13</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236" i="10" l="1"/>
  <c r="R8" i="2" l="1"/>
  <c r="Q8" i="2"/>
  <c r="P8" i="2"/>
  <c r="O9" i="2"/>
  <c r="O15" i="2"/>
  <c r="O8" i="2" l="1"/>
  <c r="L8" i="2" l="1"/>
  <c r="K8" i="2"/>
  <c r="J8" i="2"/>
  <c r="M8" i="2"/>
  <c r="N8" i="2"/>
  <c r="L48" i="10" l="1"/>
  <c r="M48" i="10"/>
  <c r="M14" i="10"/>
  <c r="L14" i="10"/>
  <c r="K14" i="10"/>
  <c r="J14" i="10"/>
  <c r="I14" i="10"/>
  <c r="M13" i="10"/>
  <c r="L13" i="10"/>
  <c r="M12" i="10"/>
  <c r="L12" i="10"/>
  <c r="M11" i="10"/>
  <c r="L11" i="10"/>
  <c r="M10" i="10"/>
  <c r="L10" i="10"/>
  <c r="H14" i="10"/>
  <c r="J12"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O3706" i="10" s="1"/>
  <c r="N96" i="10"/>
  <c r="M96" i="10"/>
  <c r="M3706" i="10" s="1"/>
  <c r="L96" i="10"/>
  <c r="K96" i="10"/>
  <c r="J96" i="10"/>
  <c r="I96" i="10"/>
  <c r="H96" i="10"/>
  <c r="G96" i="10"/>
  <c r="F96" i="10"/>
  <c r="E96" i="10"/>
  <c r="D96" i="10"/>
  <c r="C96" i="10"/>
  <c r="P3706" i="10" l="1"/>
  <c r="Q3706" i="10"/>
  <c r="R3706" i="10"/>
  <c r="N3706" i="10"/>
</calcChain>
</file>

<file path=xl/sharedStrings.xml><?xml version="1.0" encoding="utf-8"?>
<sst xmlns="http://schemas.openxmlformats.org/spreadsheetml/2006/main" count="527" uniqueCount="221">
  <si>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</si>
  <si>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</si>
  <si>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</si>
  <si>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</si>
  <si>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</si>
  <si>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</si>
  <si>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</si>
  <si>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</si>
  <si>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</si>
  <si>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</si>
  <si>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</si>
  <si>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</si>
  <si>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</si>
  <si>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</si>
  <si>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</si>
  <si>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</si>
  <si>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</si>
  <si>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</si>
  <si>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</si>
  <si>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</si>
  <si>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</si>
  <si>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</si>
  <si>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</si>
  <si>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</si>
  <si>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</si>
  <si>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</si>
  <si>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</si>
  <si>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</si>
  <si>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</si>
  <si>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</si>
  <si>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</si>
  <si>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</si>
  <si>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</si>
  <si>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</si>
  <si>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</si>
  <si>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</si>
  <si>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</si>
  <si>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</si>
  <si>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</si>
  <si>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</si>
  <si>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</si>
  <si>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</si>
  <si>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</si>
  <si>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</si>
  <si>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</si>
  <si>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</si>
  <si>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</si>
  <si>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</si>
  <si>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</si>
  <si>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</si>
  <si>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</si>
  <si>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</si>
  <si>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</si>
  <si>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</si>
  <si>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</si>
  <si>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</si>
  <si>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</si>
  <si>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</si>
  <si>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</si>
  <si>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</si>
  <si>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</si>
  <si>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</si>
  <si>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</si>
  <si>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</si>
  <si>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</si>
  <si>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</si>
  <si>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</si>
  <si>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</si>
  <si>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</si>
  <si>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</si>
  <si>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</si>
  <si>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</si>
  <si>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</si>
  <si>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</si>
  <si>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</si>
  <si>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</si>
  <si>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</si>
  <si>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</si>
  <si>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</si>
  <si>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</si>
  <si>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</si>
  <si>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</si>
  <si>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</si>
  <si>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</si>
  <si>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</si>
  <si>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</si>
  <si>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</si>
  <si>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</si>
  <si>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</si>
  <si>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</si>
  <si>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</si>
  <si>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</si>
  <si>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</si>
  <si>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</si>
  <si>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</si>
  <si>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</si>
  <si>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</si>
  <si>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</si>
  <si>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</si>
  <si>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</si>
  <si>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</si>
  <si>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</si>
  <si>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</si>
  <si>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</si>
  <si>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</si>
  <si>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</si>
  <si>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</si>
  <si>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</si>
  <si>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</si>
  <si>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</si>
  <si>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</si>
  <si>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</si>
  <si>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</si>
  <si>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</si>
  <si>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</si>
  <si>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</si>
  <si>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</si>
  <si>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</si>
  <si>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</si>
  <si>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</si>
  <si>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</si>
  <si>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</si>
  <si>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</si>
  <si>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</si>
  <si>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</si>
  <si>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</si>
  <si>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</si>
  <si>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</si>
  <si>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</si>
  <si>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</si>
  <si>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</si>
  <si>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</si>
  <si>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</si>
  <si>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</si>
  <si>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</si>
  <si>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</si>
  <si>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</si>
  <si>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</si>
  <si>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</si>
  <si>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</si>
  <si>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</si>
  <si>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</si>
  <si>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</si>
  <si>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</si>
  <si>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</si>
  <si>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</si>
  <si>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</si>
  <si>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</si>
  <si>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</si>
  <si>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</si>
  <si>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</si>
  <si>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</si>
  <si>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</si>
  <si>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</si>
  <si>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</si>
  <si>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</si>
  <si>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</si>
  <si>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</si>
  <si>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</si>
  <si>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</si>
  <si>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</si>
  <si>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</si>
  <si>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</si>
  <si>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</si>
  <si>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</si>
  <si>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</si>
  <si>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</si>
  <si>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</si>
  <si>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</si>
  <si>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</si>
  <si>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</si>
  <si>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</si>
  <si>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</si>
  <si>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</si>
  <si>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</si>
  <si>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</si>
  <si>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</si>
  <si>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</si>
  <si>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</si>
  <si>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</si>
  <si>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</si>
  <si>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</si>
  <si>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</si>
  <si>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</si>
  <si>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</si>
  <si>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</si>
  <si>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</si>
  <si>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</si>
  <si>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</si>
  <si>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</si>
  <si>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</si>
  <si>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</si>
  <si>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</si>
  <si>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</si>
  <si>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</si>
  <si>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</si>
  <si>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</si>
  <si>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</si>
  <si>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</si>
  <si>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</si>
  <si>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</si>
  <si>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</si>
  <si>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</si>
  <si>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</si>
  <si>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</si>
  <si>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</si>
  <si>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</si>
  <si>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</si>
  <si>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</si>
  <si>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</si>
  <si>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</si>
  <si>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</si>
  <si>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</si>
  <si>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</si>
  <si>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</si>
  <si>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</si>
  <si>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</si>
  <si>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</si>
  <si>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</si>
  <si>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nvb Nordhorner Versorgungsbetriebe GmbH</t>
  </si>
  <si>
    <t xml:space="preserve"> Umbuchung von NS an MS-Kabel in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</si>
</sst>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 fontId="24" fillId="0" borderId="0" xfId="0" applyNumberFormat="1" applyFont="1" applyProtection="1"/>
    <xf numFmtId="0" fontId="24" fillId="0" borderId="0" xfId="0" applyFont="1" applyFill="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10001607</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0866141732283472" right="0.70866141732283472" top="0.78740157480314965" bottom="0.78740157480314965"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64" zoomScaleNormal="64" workbookViewId="0">
      <selection activeCell="B20" sqref="B2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47" customHeight="1">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8"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2" zoomScaleNormal="72" workbookViewId="0">
      <pane xSplit="2" ySplit="1" topLeftCell="C2" activePane="bottomRight" state="frozen"/>
      <selection pane="topRight" activeCell="C1" sqref="C1"/>
      <selection pane="bottomLeft" activeCell="A2" sqref="A2"/>
      <selection pane="bottomRight" activeCell="V47" sqref="V47"/>
    </sheetView>
  </sheetViews>
  <sheetFormatPr baseColWidth="10" defaultColWidth="11.42578125" defaultRowHeight="15.75"/>
  <cols>
    <col min="1" max="1" width="6.28515625" style="45" customWidth="1"/>
    <col min="2" max="2" width="59.7109375" style="108" customWidth="1"/>
    <col min="3" max="19" width="22.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1317</v>
      </c>
      <c r="D3" s="26">
        <v>2454</v>
      </c>
      <c r="E3" s="26">
        <v>1471</v>
      </c>
      <c r="F3" s="26">
        <v>8016</v>
      </c>
      <c r="G3" s="26">
        <v>18389</v>
      </c>
      <c r="H3" s="26">
        <v>64789</v>
      </c>
      <c r="I3" s="26">
        <v>54657</v>
      </c>
      <c r="J3" s="26">
        <v>52444</v>
      </c>
      <c r="K3" s="26">
        <v>57596</v>
      </c>
      <c r="L3" s="26">
        <v>54691</v>
      </c>
      <c r="M3" s="26">
        <v>61841</v>
      </c>
      <c r="N3" s="26">
        <v>75449</v>
      </c>
      <c r="O3" s="26">
        <v>70664.88</v>
      </c>
      <c r="P3" s="26">
        <v>72466.679999999993</v>
      </c>
      <c r="Q3" s="26">
        <v>84581.64</v>
      </c>
      <c r="R3" s="26">
        <v>104694.67008</v>
      </c>
      <c r="S3" s="26">
        <v>94495</v>
      </c>
    </row>
    <row r="4" spans="1:19" ht="18.75" customHeight="1">
      <c r="A4" s="93">
        <v>2</v>
      </c>
      <c r="B4" s="97" t="s">
        <v>31</v>
      </c>
      <c r="C4" s="26">
        <v>1.4</v>
      </c>
      <c r="D4" s="26">
        <v>2.38</v>
      </c>
      <c r="E4" s="26">
        <v>1.75</v>
      </c>
      <c r="F4" s="26">
        <v>4.76</v>
      </c>
      <c r="G4" s="26">
        <v>10.5</v>
      </c>
      <c r="H4" s="26">
        <v>33</v>
      </c>
      <c r="I4" s="26">
        <v>33</v>
      </c>
      <c r="J4" s="26">
        <v>32.4</v>
      </c>
      <c r="K4" s="26">
        <v>34</v>
      </c>
      <c r="L4" s="26">
        <v>34</v>
      </c>
      <c r="M4" s="26">
        <v>38</v>
      </c>
      <c r="N4" s="26">
        <v>46</v>
      </c>
      <c r="O4" s="26">
        <v>41.18</v>
      </c>
      <c r="P4" s="26">
        <v>42.23</v>
      </c>
      <c r="Q4" s="26">
        <v>49.29</v>
      </c>
      <c r="R4" s="26">
        <v>61.01088</v>
      </c>
      <c r="S4" s="26">
        <v>55.65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1025918.88</v>
      </c>
      <c r="D6" s="27">
        <v>1670773.79</v>
      </c>
      <c r="E6" s="27">
        <v>3011456.68</v>
      </c>
      <c r="F6" s="27">
        <v>3849169.87</v>
      </c>
      <c r="G6" s="27">
        <v>4324864.99</v>
      </c>
      <c r="H6" s="27">
        <v>29557553.469999999</v>
      </c>
      <c r="I6" s="27">
        <v>38709855.960000001</v>
      </c>
      <c r="J6" s="27">
        <v>41363225.859999999</v>
      </c>
      <c r="K6" s="27">
        <v>41824487.740000002</v>
      </c>
      <c r="L6" s="27">
        <v>43220463.609999999</v>
      </c>
      <c r="M6" s="27">
        <v>43126618.939999998</v>
      </c>
      <c r="N6" s="27">
        <v>64300626.840000004</v>
      </c>
      <c r="O6" s="27">
        <v>64646708.210000001</v>
      </c>
      <c r="P6" s="27">
        <v>67883774.030000001</v>
      </c>
      <c r="Q6" s="27">
        <v>70141780.430000007</v>
      </c>
      <c r="R6" s="27">
        <v>64523250.969999999</v>
      </c>
      <c r="S6" s="27">
        <v>58388835.922069997</v>
      </c>
    </row>
    <row r="7" spans="1:19" ht="29.45" customHeight="1">
      <c r="A7" s="96" t="s">
        <v>75</v>
      </c>
      <c r="B7" s="103" t="s">
        <v>159</v>
      </c>
      <c r="C7" s="27">
        <v>106886.67</v>
      </c>
      <c r="D7" s="27">
        <v>732240.61</v>
      </c>
      <c r="E7" s="27">
        <v>2309855.4500000002</v>
      </c>
      <c r="F7" s="27">
        <v>2992220.17</v>
      </c>
      <c r="G7" s="27">
        <v>3345731.06</v>
      </c>
      <c r="H7" s="27">
        <v>21578126.390000001</v>
      </c>
      <c r="I7" s="27">
        <v>30785650.780000001</v>
      </c>
      <c r="J7" s="27">
        <v>32796484.600000001</v>
      </c>
      <c r="K7" s="27">
        <v>32497359.780000001</v>
      </c>
      <c r="L7" s="27">
        <v>34170910.079999998</v>
      </c>
      <c r="M7" s="27">
        <v>34062366.5</v>
      </c>
      <c r="N7" s="27">
        <v>43964043.460000001</v>
      </c>
      <c r="O7" s="27">
        <v>44981250.859999999</v>
      </c>
      <c r="P7" s="27">
        <v>45640027.340000004</v>
      </c>
      <c r="Q7" s="27">
        <v>47412563.030000001</v>
      </c>
      <c r="R7" s="27">
        <v>39781061.229999997</v>
      </c>
      <c r="S7" s="27">
        <v>29206118.469999999</v>
      </c>
    </row>
    <row r="8" spans="1:19" ht="18.75" customHeight="1">
      <c r="A8" s="96" t="s">
        <v>89</v>
      </c>
      <c r="B8" s="103" t="s">
        <v>160</v>
      </c>
      <c r="C8" s="27">
        <v>117578.15</v>
      </c>
      <c r="D8" s="27">
        <v>150311.6</v>
      </c>
      <c r="E8" s="27">
        <v>134447.29</v>
      </c>
      <c r="F8" s="27">
        <v>135423.60999999999</v>
      </c>
      <c r="G8" s="27">
        <v>132101.69</v>
      </c>
      <c r="H8" s="27">
        <v>1096157.3500000001</v>
      </c>
      <c r="I8" s="27">
        <v>1066195.5</v>
      </c>
      <c r="J8" s="27">
        <f>626713.89+391303.5</f>
        <v>1018017.39</v>
      </c>
      <c r="K8" s="27">
        <f>555281.77+425155.99</f>
        <v>980437.76</v>
      </c>
      <c r="L8" s="27">
        <f>519247.86+458202.72</f>
        <v>977450.58</v>
      </c>
      <c r="M8" s="27">
        <f>435643.38+537019.94</f>
        <v>972663.32</v>
      </c>
      <c r="N8" s="27">
        <f>1179035.15+1564308.15</f>
        <v>2743343.3</v>
      </c>
      <c r="O8" s="27">
        <f>1161363.71+1599082.06</f>
        <v>2760445.77</v>
      </c>
      <c r="P8" s="27">
        <f>1059760.2+1623119.07</f>
        <v>2682879.27</v>
      </c>
      <c r="Q8" s="27">
        <f>1058457+1705017.5</f>
        <v>2763474.5</v>
      </c>
      <c r="R8" s="27">
        <f>963196.63+1765707.31</f>
        <v>2728903.94</v>
      </c>
      <c r="S8" s="27">
        <v>2501304.5499999998</v>
      </c>
    </row>
    <row r="9" spans="1:19" ht="32.450000000000003" customHeight="1">
      <c r="A9" s="96" t="s">
        <v>100</v>
      </c>
      <c r="B9" s="103" t="s">
        <v>87</v>
      </c>
      <c r="C9" s="27">
        <v>919032.21</v>
      </c>
      <c r="D9" s="27">
        <v>938533.18</v>
      </c>
      <c r="E9" s="27">
        <v>701601.23</v>
      </c>
      <c r="F9" s="27">
        <v>856949.70000000019</v>
      </c>
      <c r="G9" s="27">
        <v>979133.93000000017</v>
      </c>
      <c r="H9" s="27">
        <v>7979427.0799999982</v>
      </c>
      <c r="I9" s="27">
        <v>7924205.1799999997</v>
      </c>
      <c r="J9" s="27">
        <v>8566741.2599999979</v>
      </c>
      <c r="K9" s="27">
        <v>9327127.9600000009</v>
      </c>
      <c r="L9" s="27">
        <v>9049553.5300000012</v>
      </c>
      <c r="M9" s="27">
        <v>9064252.4399999976</v>
      </c>
      <c r="N9" s="27">
        <v>20336583.380000003</v>
      </c>
      <c r="O9" s="27">
        <f>+O6-O7</f>
        <v>19665457.350000001</v>
      </c>
      <c r="P9" s="27">
        <v>22243746.690000001</v>
      </c>
      <c r="Q9" s="27">
        <v>22729217.399999999</v>
      </c>
      <c r="R9" s="27">
        <v>24742189.739999998</v>
      </c>
      <c r="S9" s="27">
        <v>29182717.452069998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15785.92</v>
      </c>
      <c r="D11" s="27">
        <v>16492.830000000002</v>
      </c>
      <c r="E11" s="27">
        <v>40173.699999999997</v>
      </c>
      <c r="F11" s="27">
        <v>36619.56</v>
      </c>
      <c r="G11" s="27">
        <v>147417.92000000001</v>
      </c>
      <c r="H11" s="27">
        <v>169478.13</v>
      </c>
      <c r="I11" s="27">
        <v>357770.19</v>
      </c>
      <c r="J11" s="27">
        <v>405794.78</v>
      </c>
      <c r="K11" s="27">
        <v>306061.15000000002</v>
      </c>
      <c r="L11" s="27">
        <v>454856.63</v>
      </c>
      <c r="M11" s="27">
        <v>239636.4</v>
      </c>
      <c r="N11" s="27">
        <v>351669.65</v>
      </c>
      <c r="O11" s="27">
        <v>543822.54</v>
      </c>
      <c r="P11" s="27">
        <v>659662.28</v>
      </c>
      <c r="Q11" s="27">
        <v>572811.5</v>
      </c>
      <c r="R11" s="27">
        <v>554437.47</v>
      </c>
      <c r="S11" s="27">
        <v>631298.15923999995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34.15" customHeight="1">
      <c r="A13" s="93">
        <v>1</v>
      </c>
      <c r="B13" s="97" t="s">
        <v>37</v>
      </c>
      <c r="C13" s="27">
        <v>41811.209999999992</v>
      </c>
      <c r="D13" s="27">
        <v>77141.630000000179</v>
      </c>
      <c r="E13" s="27">
        <v>68439.210000000079</v>
      </c>
      <c r="F13" s="27">
        <v>79151.329999999754</v>
      </c>
      <c r="G13" s="27">
        <v>133540.07000000004</v>
      </c>
      <c r="H13" s="27">
        <v>742416.18</v>
      </c>
      <c r="I13" s="27">
        <v>1608064.43</v>
      </c>
      <c r="J13" s="27">
        <v>1599967.51</v>
      </c>
      <c r="K13" s="27">
        <v>1456256.89</v>
      </c>
      <c r="L13" s="27">
        <v>1310528.73</v>
      </c>
      <c r="M13" s="27">
        <v>1989646.6399999924</v>
      </c>
      <c r="N13" s="27">
        <v>3221482.6299999976</v>
      </c>
      <c r="O13" s="27">
        <v>2025516.06</v>
      </c>
      <c r="P13" s="27">
        <v>3527674.44</v>
      </c>
      <c r="Q13" s="27">
        <v>3137232.65</v>
      </c>
      <c r="R13" s="27">
        <v>4543316.5599999996</v>
      </c>
      <c r="S13" s="27">
        <v>8814691.9900000002</v>
      </c>
    </row>
    <row r="14" spans="1:19" ht="45">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33.6" customHeight="1">
      <c r="A15" s="96" t="s">
        <v>89</v>
      </c>
      <c r="B15" s="97" t="s">
        <v>90</v>
      </c>
      <c r="C15" s="27">
        <v>0</v>
      </c>
      <c r="D15" s="27">
        <v>0</v>
      </c>
      <c r="E15" s="27">
        <v>0</v>
      </c>
      <c r="F15" s="27">
        <v>0</v>
      </c>
      <c r="G15" s="27">
        <v>0</v>
      </c>
      <c r="H15" s="27">
        <v>0</v>
      </c>
      <c r="I15" s="27">
        <v>897695.02</v>
      </c>
      <c r="J15" s="27">
        <v>838350.21</v>
      </c>
      <c r="K15" s="27">
        <v>780024.77</v>
      </c>
      <c r="L15" s="27">
        <v>868827.21</v>
      </c>
      <c r="M15" s="27">
        <v>1194992.7000000002</v>
      </c>
      <c r="N15" s="27">
        <v>1650162.6300000001</v>
      </c>
      <c r="O15" s="27">
        <f>971788.47+41927.46</f>
        <v>1013715.9299999999</v>
      </c>
      <c r="P15" s="27">
        <v>778064.09</v>
      </c>
      <c r="Q15" s="27">
        <v>760628.04</v>
      </c>
      <c r="R15" s="27">
        <v>871584.78</v>
      </c>
      <c r="S15" s="27">
        <v>1114766.94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31778.74</v>
      </c>
      <c r="D17" s="27">
        <v>61410.73</v>
      </c>
      <c r="E17" s="27">
        <v>37941.24</v>
      </c>
      <c r="F17" s="27">
        <v>217236.71</v>
      </c>
      <c r="G17" s="27">
        <v>500369.42</v>
      </c>
      <c r="H17" s="27">
        <v>1869161.73</v>
      </c>
      <c r="I17" s="27">
        <v>1661579.96</v>
      </c>
      <c r="J17" s="27">
        <v>1667715.4</v>
      </c>
      <c r="K17" s="27">
        <v>1877645.12</v>
      </c>
      <c r="L17" s="27">
        <v>1848566.25</v>
      </c>
      <c r="M17" s="27">
        <v>2148979.7599999998</v>
      </c>
      <c r="N17" s="27">
        <v>3017978.6</v>
      </c>
      <c r="O17" s="27">
        <v>2855143.12</v>
      </c>
      <c r="P17" s="27">
        <v>3060318.54</v>
      </c>
      <c r="Q17" s="27">
        <v>3982331.9</v>
      </c>
      <c r="R17" s="27">
        <v>4520997</v>
      </c>
      <c r="S17" s="27">
        <v>4487474.3656200003</v>
      </c>
    </row>
    <row r="18" spans="1:19" ht="18.75" customHeight="1">
      <c r="A18" s="98">
        <v>2</v>
      </c>
      <c r="B18" s="97" t="s">
        <v>38</v>
      </c>
      <c r="C18" s="27">
        <v>291952.03999999998</v>
      </c>
      <c r="D18" s="27">
        <v>390417.62</v>
      </c>
      <c r="E18" s="27">
        <v>229211.11000000002</v>
      </c>
      <c r="F18" s="27">
        <v>262459.87</v>
      </c>
      <c r="G18" s="27">
        <v>200392.38999999998</v>
      </c>
      <c r="H18" s="27">
        <v>2048670.63</v>
      </c>
      <c r="I18" s="27">
        <v>1798487.38</v>
      </c>
      <c r="J18" s="27">
        <v>1559886.51</v>
      </c>
      <c r="K18" s="27">
        <v>1682491.53</v>
      </c>
      <c r="L18" s="27">
        <v>1832704.29</v>
      </c>
      <c r="M18" s="27">
        <v>2549114.58</v>
      </c>
      <c r="N18" s="27">
        <v>5137532.18</v>
      </c>
      <c r="O18" s="27">
        <v>5889574.1900000004</v>
      </c>
      <c r="P18" s="27">
        <v>5715124.79</v>
      </c>
      <c r="Q18" s="27">
        <v>6433885.3799999999</v>
      </c>
      <c r="R18" s="27">
        <v>6551240.3700000001</v>
      </c>
      <c r="S18" s="27">
        <v>7245432.8913799999</v>
      </c>
    </row>
    <row r="19" spans="1:19" ht="30"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45">
      <c r="A20" s="96" t="s">
        <v>98</v>
      </c>
      <c r="B20" s="97" t="s">
        <v>79</v>
      </c>
      <c r="C20" s="27">
        <v>220849.15</v>
      </c>
      <c r="D20" s="27">
        <v>243181.06</v>
      </c>
      <c r="E20" s="27">
        <v>159305.39000000001</v>
      </c>
      <c r="F20" s="27">
        <v>199987.4</v>
      </c>
      <c r="G20" s="27">
        <v>57986.46</v>
      </c>
      <c r="H20" s="27">
        <v>1331182</v>
      </c>
      <c r="I20" s="27">
        <v>1216068.21</v>
      </c>
      <c r="J20" s="27">
        <v>927766.44</v>
      </c>
      <c r="K20" s="27">
        <v>1012772.33</v>
      </c>
      <c r="L20" s="27">
        <v>1210555.31</v>
      </c>
      <c r="M20" s="27">
        <v>1402122.7</v>
      </c>
      <c r="N20" s="27">
        <v>4068247.35</v>
      </c>
      <c r="O20" s="27">
        <v>4739729.42</v>
      </c>
      <c r="P20" s="27">
        <v>4733322.57</v>
      </c>
      <c r="Q20" s="27">
        <v>5201054.4000000004</v>
      </c>
      <c r="R20" s="27">
        <v>5311094.57</v>
      </c>
      <c r="S20" s="27">
        <v>6138131.5999999996</v>
      </c>
    </row>
    <row r="21" spans="1:19" ht="18.75" customHeight="1">
      <c r="A21" s="93">
        <v>3</v>
      </c>
      <c r="B21" s="97" t="s">
        <v>40</v>
      </c>
      <c r="C21" s="27">
        <v>218431.02</v>
      </c>
      <c r="D21" s="27">
        <v>269007.19</v>
      </c>
      <c r="E21" s="27">
        <v>205747.42</v>
      </c>
      <c r="F21" s="27">
        <v>363642.1</v>
      </c>
      <c r="G21" s="27">
        <v>534001.47</v>
      </c>
      <c r="H21" s="27">
        <v>2202739.9300000002</v>
      </c>
      <c r="I21" s="27">
        <v>1906667.74</v>
      </c>
      <c r="J21" s="27">
        <v>1839908.94</v>
      </c>
      <c r="K21" s="27">
        <v>1803060.92</v>
      </c>
      <c r="L21" s="27">
        <v>1778701.6</v>
      </c>
      <c r="M21" s="27">
        <v>2262343.2400000002</v>
      </c>
      <c r="N21" s="27">
        <v>4284024.2699999996</v>
      </c>
      <c r="O21" s="27">
        <v>4253956.6399999997</v>
      </c>
      <c r="P21" s="27">
        <v>4183549.41</v>
      </c>
      <c r="Q21" s="27">
        <v>4485050.6500000004</v>
      </c>
      <c r="R21" s="27">
        <v>4592643.68</v>
      </c>
      <c r="S21" s="27">
        <v>4879130.0220499998</v>
      </c>
    </row>
    <row r="22" spans="1:19" ht="18.75" customHeight="1">
      <c r="A22" s="96" t="s">
        <v>99</v>
      </c>
      <c r="B22" s="97" t="s">
        <v>57</v>
      </c>
      <c r="C22" s="27">
        <v>121512.92</v>
      </c>
      <c r="D22" s="27">
        <v>133645.39000000001</v>
      </c>
      <c r="E22" s="27">
        <v>135714.82</v>
      </c>
      <c r="F22" s="27">
        <v>136385.31</v>
      </c>
      <c r="G22" s="27">
        <v>132050.84</v>
      </c>
      <c r="H22" s="27">
        <v>1097073.3799999999</v>
      </c>
      <c r="I22" s="27">
        <v>1064247.8799999999</v>
      </c>
      <c r="J22" s="27">
        <v>1014719.32</v>
      </c>
      <c r="K22" s="27">
        <v>979188.06</v>
      </c>
      <c r="L22" s="27">
        <v>977835.6</v>
      </c>
      <c r="M22" s="27">
        <v>965409.14</v>
      </c>
      <c r="N22" s="27">
        <v>2746608.85</v>
      </c>
      <c r="O22" s="27">
        <v>2739635.57</v>
      </c>
      <c r="P22" s="27">
        <v>2701426.09</v>
      </c>
      <c r="Q22" s="27">
        <v>2752126.34</v>
      </c>
      <c r="R22" s="27">
        <v>2713199.63</v>
      </c>
      <c r="S22" s="27">
        <v>2533386.92</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45">
      <c r="A24" s="93">
        <v>4</v>
      </c>
      <c r="B24" s="97" t="s">
        <v>41</v>
      </c>
      <c r="C24" s="27">
        <v>518694.96</v>
      </c>
      <c r="D24" s="27">
        <v>509072.36</v>
      </c>
      <c r="E24" s="27">
        <v>449685.94</v>
      </c>
      <c r="F24" s="27">
        <v>210352.41</v>
      </c>
      <c r="G24" s="27">
        <v>259076</v>
      </c>
      <c r="H24" s="27">
        <v>1917742.7</v>
      </c>
      <c r="I24" s="27">
        <v>1962147.85</v>
      </c>
      <c r="J24" s="27">
        <v>2126165.08</v>
      </c>
      <c r="K24" s="27">
        <v>1303830.26</v>
      </c>
      <c r="L24" s="27">
        <v>1358126.94</v>
      </c>
      <c r="M24" s="27">
        <v>1529380.53</v>
      </c>
      <c r="N24" s="27">
        <v>2428570.92</v>
      </c>
      <c r="O24" s="27">
        <v>2472832.9900000002</v>
      </c>
      <c r="P24" s="27">
        <v>2539862.13</v>
      </c>
      <c r="Q24" s="27">
        <v>2625681.25</v>
      </c>
      <c r="R24" s="27">
        <v>2726177.85</v>
      </c>
      <c r="S24" s="27">
        <v>2781123.46</v>
      </c>
    </row>
    <row r="25" spans="1:19" ht="18.75" customHeight="1">
      <c r="A25" s="93">
        <v>5</v>
      </c>
      <c r="B25" s="97" t="s">
        <v>42</v>
      </c>
      <c r="C25" s="27">
        <v>0</v>
      </c>
      <c r="D25" s="27">
        <v>5921.76</v>
      </c>
      <c r="E25" s="27">
        <v>0</v>
      </c>
      <c r="F25" s="27">
        <v>0</v>
      </c>
      <c r="G25" s="27">
        <v>10564.87</v>
      </c>
      <c r="H25" s="27">
        <v>28422.59</v>
      </c>
      <c r="I25" s="27">
        <v>9669.92</v>
      </c>
      <c r="J25" s="27">
        <v>3190.51</v>
      </c>
      <c r="K25" s="27">
        <v>-11288.64</v>
      </c>
      <c r="L25" s="27">
        <v>512.28</v>
      </c>
      <c r="M25" s="27">
        <v>2659.44</v>
      </c>
      <c r="N25" s="27">
        <v>2835.3</v>
      </c>
      <c r="O25" s="27">
        <v>5815.59</v>
      </c>
      <c r="P25" s="27">
        <v>9709.99</v>
      </c>
      <c r="Q25" s="27">
        <v>22328.03</v>
      </c>
      <c r="R25" s="27">
        <v>865.77</v>
      </c>
      <c r="S25" s="27">
        <v>1066.10653</v>
      </c>
    </row>
    <row r="26" spans="1:19" ht="18.75" customHeight="1">
      <c r="A26" s="93">
        <v>6</v>
      </c>
      <c r="B26" s="97" t="s">
        <v>43</v>
      </c>
      <c r="C26" s="27">
        <v>85697.97</v>
      </c>
      <c r="D26" s="27">
        <v>96212.72</v>
      </c>
      <c r="E26" s="27">
        <v>93002.33</v>
      </c>
      <c r="F26" s="27">
        <v>90927.38</v>
      </c>
      <c r="G26" s="27">
        <v>125314.41</v>
      </c>
      <c r="H26" s="27">
        <v>161530.5</v>
      </c>
      <c r="I26" s="27">
        <v>159540.46</v>
      </c>
      <c r="J26" s="27">
        <v>136486.29</v>
      </c>
      <c r="K26" s="27">
        <v>235167.25</v>
      </c>
      <c r="L26" s="27">
        <v>229927.95</v>
      </c>
      <c r="M26" s="27">
        <v>232027.35</v>
      </c>
      <c r="N26" s="27">
        <v>210606.12</v>
      </c>
      <c r="O26" s="27">
        <v>114509.53</v>
      </c>
      <c r="P26" s="27">
        <v>119860.4</v>
      </c>
      <c r="Q26" s="27">
        <v>498179.27</v>
      </c>
      <c r="R26" s="27">
        <v>523095.86</v>
      </c>
      <c r="S26" s="27">
        <v>361170.53184000001</v>
      </c>
    </row>
    <row r="27" spans="1:19" ht="18.75" customHeight="1">
      <c r="A27" s="93">
        <v>7</v>
      </c>
      <c r="B27" s="97" t="s">
        <v>60</v>
      </c>
      <c r="C27" s="27">
        <v>0</v>
      </c>
      <c r="D27" s="27">
        <v>941.2</v>
      </c>
      <c r="E27" s="27">
        <v>14092.44</v>
      </c>
      <c r="F27" s="27">
        <v>1425.28</v>
      </c>
      <c r="G27" s="27">
        <v>53952.15</v>
      </c>
      <c r="H27" s="27">
        <v>8180.75</v>
      </c>
      <c r="I27" s="27">
        <v>65874.509999999995</v>
      </c>
      <c r="J27" s="27">
        <v>377538.73</v>
      </c>
      <c r="K27" s="27">
        <v>2992158.52</v>
      </c>
      <c r="L27" s="27">
        <v>279222.14</v>
      </c>
      <c r="M27" s="27">
        <v>11907.91</v>
      </c>
      <c r="N27" s="27">
        <v>215086.01</v>
      </c>
      <c r="O27" s="27">
        <v>353132.77</v>
      </c>
      <c r="P27" s="27">
        <v>94504.91</v>
      </c>
      <c r="Q27" s="27">
        <v>102423.13</v>
      </c>
      <c r="R27" s="27">
        <v>107249.37</v>
      </c>
      <c r="S27" s="27">
        <v>130746.98802999999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2603458.2000000002</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v>35654327.850000001</v>
      </c>
      <c r="H31" s="27">
        <v>31419603.249999996</v>
      </c>
      <c r="I31" s="27">
        <v>31917982.030000001</v>
      </c>
      <c r="J31" s="27">
        <v>30383445.519969285</v>
      </c>
      <c r="K31" s="27">
        <v>34178216.533331327</v>
      </c>
      <c r="L31" s="27">
        <v>35917677.357603125</v>
      </c>
      <c r="M31" s="27">
        <v>38179099.753010005</v>
      </c>
      <c r="N31" s="27">
        <v>42152560.270000003</v>
      </c>
      <c r="O31" s="27">
        <v>44607331.586400002</v>
      </c>
      <c r="P31" s="27">
        <v>32011233.776349995</v>
      </c>
      <c r="Q31" s="27">
        <v>30578023.51678</v>
      </c>
      <c r="R31" s="27">
        <v>20164364.489940003</v>
      </c>
      <c r="S31" s="27">
        <v>24521172.956</v>
      </c>
    </row>
    <row r="32" spans="1:19" s="50" customFormat="1" ht="18.75" customHeight="1">
      <c r="A32" s="66" t="s">
        <v>75</v>
      </c>
      <c r="B32" s="106" t="s">
        <v>168</v>
      </c>
      <c r="C32" s="27"/>
      <c r="D32" s="27"/>
      <c r="E32" s="27"/>
      <c r="F32" s="27"/>
      <c r="G32" s="27">
        <v>6853470.0875851521</v>
      </c>
      <c r="H32" s="27">
        <v>6039471.8964718394</v>
      </c>
      <c r="I32" s="27">
        <v>6135270.1983045638</v>
      </c>
      <c r="J32" s="27">
        <v>5840301.7974403519</v>
      </c>
      <c r="K32" s="27">
        <v>6569732.169504201</v>
      </c>
      <c r="L32" s="27">
        <v>6904091.0943962028</v>
      </c>
      <c r="M32" s="27">
        <v>5122220.3899999997</v>
      </c>
      <c r="N32" s="27">
        <v>4848717.8090000004</v>
      </c>
      <c r="O32" s="27">
        <v>4977435.76</v>
      </c>
      <c r="P32" s="27">
        <v>5378718.841</v>
      </c>
      <c r="Q32" s="27">
        <v>5580808.2800000003</v>
      </c>
      <c r="R32" s="27">
        <v>3544491.51</v>
      </c>
      <c r="S32" s="27">
        <v>4155088.38</v>
      </c>
    </row>
    <row r="33" spans="1:19" s="50" customFormat="1" ht="18.75" customHeight="1">
      <c r="A33" s="66" t="s">
        <v>89</v>
      </c>
      <c r="B33" s="106" t="s">
        <v>169</v>
      </c>
      <c r="C33" s="27"/>
      <c r="D33" s="27"/>
      <c r="E33" s="27"/>
      <c r="F33" s="27"/>
      <c r="G33" s="27">
        <v>18685643.549668554</v>
      </c>
      <c r="H33" s="27">
        <v>16466318.178019099</v>
      </c>
      <c r="I33" s="27">
        <v>16727507.458461493</v>
      </c>
      <c r="J33" s="27">
        <v>15923290.860661114</v>
      </c>
      <c r="K33" s="27">
        <v>17912046.301700726</v>
      </c>
      <c r="L33" s="27">
        <v>18823659.193905491</v>
      </c>
      <c r="M33" s="27">
        <v>26480082.210000001</v>
      </c>
      <c r="N33" s="27">
        <v>27195120.489999998</v>
      </c>
      <c r="O33" s="27">
        <v>29438622.760000002</v>
      </c>
      <c r="P33" s="27">
        <v>15154753.370999999</v>
      </c>
      <c r="Q33" s="27">
        <v>16760355.59</v>
      </c>
      <c r="R33" s="27">
        <v>11388466.050000001</v>
      </c>
      <c r="S33" s="27">
        <v>14233481.880000001</v>
      </c>
    </row>
    <row r="34" spans="1:19" s="50" customFormat="1" ht="18.75" customHeight="1">
      <c r="A34" s="66" t="s">
        <v>100</v>
      </c>
      <c r="B34" s="106" t="s">
        <v>170</v>
      </c>
      <c r="C34" s="27"/>
      <c r="D34" s="27"/>
      <c r="E34" s="27"/>
      <c r="F34" s="27"/>
      <c r="G34" s="27">
        <v>10115214.212746296</v>
      </c>
      <c r="H34" s="27">
        <v>8913813.1755090617</v>
      </c>
      <c r="I34" s="27">
        <v>9055204.373233946</v>
      </c>
      <c r="J34" s="27">
        <v>8619852.8618678227</v>
      </c>
      <c r="K34" s="27">
        <v>9696438.0621264037</v>
      </c>
      <c r="L34" s="27">
        <v>10189927.069301432</v>
      </c>
      <c r="M34" s="27">
        <v>6576797.1530100033</v>
      </c>
      <c r="N34" s="27">
        <v>10108721.971000005</v>
      </c>
      <c r="O34" s="27">
        <v>10191273.066400003</v>
      </c>
      <c r="P34" s="27">
        <v>11477761.564349994</v>
      </c>
      <c r="Q34" s="27">
        <v>8236859.6467799991</v>
      </c>
      <c r="R34" s="27">
        <v>5231406.929940002</v>
      </c>
      <c r="S34" s="27">
        <v>6132602.6960000005</v>
      </c>
    </row>
    <row r="35" spans="1:19" s="50" customFormat="1" ht="18.75" customHeight="1">
      <c r="A35" s="66" t="s">
        <v>101</v>
      </c>
      <c r="B35" s="106" t="s">
        <v>171</v>
      </c>
      <c r="C35" s="27"/>
      <c r="D35" s="27"/>
      <c r="E35" s="27"/>
      <c r="F35" s="27"/>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c r="D36" s="27"/>
      <c r="E36" s="27"/>
      <c r="F36" s="27"/>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c r="D37" s="27"/>
      <c r="E37" s="27"/>
      <c r="F37" s="27"/>
      <c r="G37" s="27">
        <v>372134.19</v>
      </c>
      <c r="H37" s="27">
        <v>807067.64</v>
      </c>
      <c r="I37" s="27">
        <v>2244479.96</v>
      </c>
      <c r="J37" s="27">
        <v>1647342.1975293332</v>
      </c>
      <c r="K37" s="27">
        <v>2009251.0851042219</v>
      </c>
      <c r="L37" s="27">
        <v>1749785.4784770606</v>
      </c>
      <c r="M37" s="27">
        <v>1135372.32</v>
      </c>
      <c r="N37" s="27">
        <v>1653822.78</v>
      </c>
      <c r="O37" s="27">
        <v>1807480.79323</v>
      </c>
      <c r="P37" s="27">
        <v>1839973.9712100001</v>
      </c>
      <c r="Q37" s="27">
        <v>2537888.97015</v>
      </c>
      <c r="R37" s="27">
        <v>3169501.5938300001</v>
      </c>
      <c r="S37" s="27">
        <v>3408965.83983</v>
      </c>
    </row>
    <row r="38" spans="1:19" s="50" customFormat="1" ht="18.75" customHeight="1">
      <c r="A38" s="49">
        <v>3</v>
      </c>
      <c r="B38" s="106" t="s">
        <v>174</v>
      </c>
      <c r="C38" s="27"/>
      <c r="D38" s="27"/>
      <c r="E38" s="27"/>
      <c r="F38" s="27"/>
      <c r="G38" s="27">
        <v>4083269.38</v>
      </c>
      <c r="H38" s="27">
        <v>7206525.7000000002</v>
      </c>
      <c r="I38" s="27">
        <v>7629837.8099999996</v>
      </c>
      <c r="J38" s="27">
        <v>8446771.8571750131</v>
      </c>
      <c r="K38" s="27">
        <v>9363584.2344715465</v>
      </c>
      <c r="L38" s="27">
        <v>6736724.5512960767</v>
      </c>
      <c r="M38" s="27">
        <v>5856077.3910400001</v>
      </c>
      <c r="N38" s="27">
        <v>6639666.6200000001</v>
      </c>
      <c r="O38" s="27">
        <v>12537182.91649</v>
      </c>
      <c r="P38" s="27">
        <v>18889631.154479999</v>
      </c>
      <c r="Q38" s="27">
        <v>18821638.530590001</v>
      </c>
      <c r="R38" s="27">
        <v>28149895.730350003</v>
      </c>
      <c r="S38" s="27">
        <v>29020099.79947</v>
      </c>
    </row>
    <row r="39" spans="1:19" s="50" customFormat="1" ht="18.75" customHeight="1">
      <c r="A39" s="49">
        <v>4</v>
      </c>
      <c r="B39" s="106" t="s">
        <v>175</v>
      </c>
      <c r="C39" s="27"/>
      <c r="D39" s="27"/>
      <c r="E39" s="27"/>
      <c r="F39" s="27"/>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c r="D40" s="51"/>
      <c r="E40" s="51"/>
      <c r="F40" s="51"/>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52.9" customHeight="1">
      <c r="A42" s="49">
        <v>1</v>
      </c>
      <c r="B42" s="106" t="s">
        <v>177</v>
      </c>
      <c r="C42" s="51"/>
      <c r="D42" s="51"/>
      <c r="E42" s="51"/>
      <c r="F42" s="51"/>
      <c r="G42" s="51">
        <v>2679870.61</v>
      </c>
      <c r="H42" s="51">
        <v>2951979.73</v>
      </c>
      <c r="I42" s="51">
        <v>2640410.16</v>
      </c>
      <c r="J42" s="51">
        <v>5766868.3499999996</v>
      </c>
      <c r="K42" s="51">
        <v>5143943.0600345396</v>
      </c>
      <c r="L42" s="51">
        <v>3804634.18</v>
      </c>
      <c r="M42" s="51">
        <v>4589911.5801999997</v>
      </c>
      <c r="N42" s="51">
        <v>4016848.41</v>
      </c>
      <c r="O42" s="51">
        <v>3420000.10011</v>
      </c>
      <c r="P42" s="51">
        <v>16166821.603639999</v>
      </c>
      <c r="Q42" s="51">
        <v>18921003.11538</v>
      </c>
      <c r="R42" s="51">
        <v>20028142.675000001</v>
      </c>
      <c r="S42" s="51">
        <v>18111185.609999999</v>
      </c>
    </row>
    <row r="43" spans="1:19" ht="34.9"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51">
        <v>0</v>
      </c>
    </row>
    <row r="46" spans="1:19" ht="39.950000000000003" customHeight="1">
      <c r="A46" s="112" t="s">
        <v>89</v>
      </c>
      <c r="B46" s="111" t="s">
        <v>188</v>
      </c>
      <c r="C46" s="51">
        <v>0</v>
      </c>
      <c r="D46" s="51">
        <v>0</v>
      </c>
      <c r="E46" s="51">
        <v>0</v>
      </c>
      <c r="F46" s="51">
        <v>0</v>
      </c>
      <c r="G46" s="51">
        <v>141553.21000000002</v>
      </c>
      <c r="H46" s="51">
        <v>0</v>
      </c>
      <c r="I46" s="51">
        <v>0</v>
      </c>
      <c r="J46" s="51">
        <v>0</v>
      </c>
      <c r="K46" s="51">
        <v>0.95</v>
      </c>
      <c r="L46" s="51">
        <v>938.84</v>
      </c>
      <c r="M46" s="51">
        <v>4647</v>
      </c>
      <c r="N46" s="51">
        <v>12117.62</v>
      </c>
      <c r="O46" s="51">
        <v>29751.119999999999</v>
      </c>
      <c r="P46" s="51">
        <v>48417.34</v>
      </c>
      <c r="Q46" s="51">
        <v>88882.09</v>
      </c>
      <c r="R46" s="51">
        <v>115791.45</v>
      </c>
      <c r="S46" s="51">
        <v>94231.42</v>
      </c>
    </row>
    <row r="47" spans="1:19" ht="7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7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18939405.43</v>
      </c>
      <c r="L49" s="51">
        <v>16539481.309999999</v>
      </c>
      <c r="M49" s="51">
        <v>14901586.859999999</v>
      </c>
      <c r="N49" s="51">
        <v>20900897.68</v>
      </c>
      <c r="O49" s="51">
        <v>23210922.359999999</v>
      </c>
      <c r="P49" s="51">
        <v>21735215.609999996</v>
      </c>
      <c r="Q49" s="51">
        <v>21996588.060000002</v>
      </c>
      <c r="R49" s="51">
        <v>20791606.709999997</v>
      </c>
      <c r="S49" s="51">
        <v>20348233.309999999</v>
      </c>
    </row>
    <row r="50" spans="1:19" ht="39.950000000000003" customHeight="1">
      <c r="A50" s="116" t="s">
        <v>97</v>
      </c>
      <c r="B50" s="115" t="s">
        <v>179</v>
      </c>
      <c r="C50" s="51">
        <v>0</v>
      </c>
      <c r="D50" s="51">
        <v>0</v>
      </c>
      <c r="E50" s="51">
        <v>0</v>
      </c>
      <c r="F50" s="51">
        <v>0</v>
      </c>
      <c r="G50" s="51">
        <v>0</v>
      </c>
      <c r="H50" s="51">
        <v>0</v>
      </c>
      <c r="I50" s="51">
        <v>0</v>
      </c>
      <c r="J50" s="51">
        <v>104768.92</v>
      </c>
      <c r="K50" s="51">
        <v>58753.01</v>
      </c>
      <c r="L50" s="51">
        <v>108872.31</v>
      </c>
      <c r="M50" s="51">
        <v>222634.54</v>
      </c>
      <c r="N50" s="51">
        <v>591885.32999999996</v>
      </c>
      <c r="O50" s="51">
        <v>575573.16</v>
      </c>
      <c r="P50" s="51">
        <v>483912.65</v>
      </c>
      <c r="Q50" s="51">
        <v>578656.13</v>
      </c>
      <c r="R50" s="51">
        <v>719154.78</v>
      </c>
      <c r="S50" s="51">
        <v>682728.55</v>
      </c>
    </row>
    <row r="51" spans="1:19" ht="56.45" customHeight="1">
      <c r="A51" s="116" t="s">
        <v>98</v>
      </c>
      <c r="B51" s="115" t="s">
        <v>178</v>
      </c>
      <c r="C51" s="51">
        <v>0</v>
      </c>
      <c r="D51" s="51">
        <v>0</v>
      </c>
      <c r="E51" s="51">
        <v>0</v>
      </c>
      <c r="F51" s="51">
        <v>0</v>
      </c>
      <c r="G51" s="51">
        <v>0</v>
      </c>
      <c r="H51" s="51">
        <v>0</v>
      </c>
      <c r="I51" s="51">
        <v>178694.87999999998</v>
      </c>
      <c r="J51" s="51">
        <v>337389.49</v>
      </c>
      <c r="K51" s="51">
        <v>280442.33</v>
      </c>
      <c r="L51" s="51">
        <v>291104.02</v>
      </c>
      <c r="M51" s="51">
        <v>503875.23</v>
      </c>
      <c r="N51" s="51">
        <v>1144078.31</v>
      </c>
      <c r="O51" s="51">
        <v>1112315.32</v>
      </c>
      <c r="P51" s="51">
        <v>916719.56</v>
      </c>
      <c r="Q51" s="51">
        <v>1067133.54</v>
      </c>
      <c r="R51" s="51">
        <v>1264077.3700000001</v>
      </c>
      <c r="S51" s="51">
        <v>1199619.52</v>
      </c>
    </row>
    <row r="52" spans="1:19" ht="64.900000000000006"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61.15" customHeight="1">
      <c r="A53" s="116" t="s">
        <v>148</v>
      </c>
      <c r="B53" s="115" t="s">
        <v>190</v>
      </c>
      <c r="C53" s="51">
        <v>0</v>
      </c>
      <c r="D53" s="51">
        <v>0</v>
      </c>
      <c r="E53" s="51">
        <v>0</v>
      </c>
      <c r="F53" s="51">
        <v>0</v>
      </c>
      <c r="G53" s="51">
        <v>0</v>
      </c>
      <c r="H53" s="51">
        <v>3.22</v>
      </c>
      <c r="I53" s="51">
        <v>177697.33000000002</v>
      </c>
      <c r="J53" s="51">
        <v>232859.17</v>
      </c>
      <c r="K53" s="51">
        <v>210253.07</v>
      </c>
      <c r="L53" s="51">
        <v>198180.37</v>
      </c>
      <c r="M53" s="51">
        <v>264773.39</v>
      </c>
      <c r="N53" s="51">
        <v>578271.89</v>
      </c>
      <c r="O53" s="51">
        <v>549254.06999999995</v>
      </c>
      <c r="P53" s="51">
        <v>436235.14</v>
      </c>
      <c r="Q53" s="51">
        <v>502342.43</v>
      </c>
      <c r="R53" s="51">
        <v>581634.68000000005</v>
      </c>
      <c r="S53" s="51">
        <v>520152.71</v>
      </c>
    </row>
    <row r="54" spans="1:19" ht="51.6" customHeight="1">
      <c r="A54" s="114" t="s">
        <v>99</v>
      </c>
      <c r="B54" s="113" t="s">
        <v>191</v>
      </c>
      <c r="C54" s="51">
        <v>0</v>
      </c>
      <c r="D54" s="51">
        <v>0</v>
      </c>
      <c r="E54" s="51">
        <v>1762.42</v>
      </c>
      <c r="F54" s="51">
        <v>3961.5</v>
      </c>
      <c r="G54" s="51">
        <v>4807.5100000000011</v>
      </c>
      <c r="H54" s="51">
        <v>123850.48000000001</v>
      </c>
      <c r="I54" s="51">
        <v>926128.94</v>
      </c>
      <c r="J54" s="51">
        <v>831490.65</v>
      </c>
      <c r="K54" s="51">
        <v>743353.22000000009</v>
      </c>
      <c r="L54" s="51">
        <v>805387.55999999994</v>
      </c>
      <c r="M54" s="51">
        <v>209312.61</v>
      </c>
      <c r="N54" s="51">
        <v>437548.87</v>
      </c>
      <c r="O54" s="51">
        <v>481261.58</v>
      </c>
      <c r="P54" s="51">
        <v>412655.67</v>
      </c>
      <c r="Q54" s="51">
        <v>300165.26</v>
      </c>
      <c r="R54" s="51">
        <v>340852.07</v>
      </c>
      <c r="S54" s="51">
        <v>469347.65</v>
      </c>
    </row>
    <row r="55" spans="1:19" ht="52.9" customHeight="1">
      <c r="A55" s="114" t="s">
        <v>103</v>
      </c>
      <c r="B55" s="113" t="s">
        <v>192</v>
      </c>
      <c r="C55" s="51">
        <v>0</v>
      </c>
      <c r="D55" s="51">
        <v>0</v>
      </c>
      <c r="E55" s="51">
        <v>0</v>
      </c>
      <c r="F55" s="51">
        <v>0</v>
      </c>
      <c r="G55" s="51">
        <v>0</v>
      </c>
      <c r="H55" s="51">
        <v>72633.920000000042</v>
      </c>
      <c r="I55" s="51">
        <v>907238.85</v>
      </c>
      <c r="J55" s="51">
        <v>806987.31</v>
      </c>
      <c r="K55" s="51">
        <v>725371.65</v>
      </c>
      <c r="L55" s="51">
        <v>781188.02</v>
      </c>
      <c r="M55" s="51">
        <v>204843.92</v>
      </c>
      <c r="N55" s="51">
        <v>422716.77</v>
      </c>
      <c r="O55" s="51">
        <v>401888.74</v>
      </c>
      <c r="P55" s="51">
        <v>355528.61</v>
      </c>
      <c r="Q55" s="51">
        <v>251772.93</v>
      </c>
      <c r="R55" s="51">
        <v>339784.9</v>
      </c>
      <c r="S55" s="51">
        <v>134531.75</v>
      </c>
    </row>
    <row r="56" spans="1:19" ht="58.15" customHeight="1">
      <c r="A56" s="114" t="s">
        <v>145</v>
      </c>
      <c r="B56" s="113" t="s">
        <v>180</v>
      </c>
      <c r="C56" s="51">
        <v>35070.97</v>
      </c>
      <c r="D56" s="51">
        <v>31476.129999999997</v>
      </c>
      <c r="E56" s="51">
        <v>22645.53</v>
      </c>
      <c r="F56" s="51">
        <v>25978.87</v>
      </c>
      <c r="G56" s="51">
        <v>7704.0499999999956</v>
      </c>
      <c r="H56" s="51">
        <v>46986.959999999963</v>
      </c>
      <c r="I56" s="51">
        <v>123115.09000000001</v>
      </c>
      <c r="J56" s="51">
        <v>135619.14000000001</v>
      </c>
      <c r="K56" s="51">
        <v>196947.07</v>
      </c>
      <c r="L56" s="51">
        <v>233543.17</v>
      </c>
      <c r="M56" s="51">
        <v>547869.25</v>
      </c>
      <c r="N56" s="51">
        <v>1254470.31</v>
      </c>
      <c r="O56" s="51">
        <v>1083062.5</v>
      </c>
      <c r="P56" s="51">
        <v>919343.88</v>
      </c>
      <c r="Q56" s="51">
        <v>694845.6</v>
      </c>
      <c r="R56" s="51">
        <v>784375.89</v>
      </c>
      <c r="S56" s="51">
        <v>1093187.7</v>
      </c>
    </row>
    <row r="57" spans="1:19" ht="39.950000000000003" customHeight="1">
      <c r="A57" s="114" t="s">
        <v>146</v>
      </c>
      <c r="B57" s="113" t="s">
        <v>181</v>
      </c>
      <c r="C57" s="51">
        <v>67979.440000000017</v>
      </c>
      <c r="D57" s="51">
        <v>69244.980000000054</v>
      </c>
      <c r="E57" s="51">
        <v>48980.259999999987</v>
      </c>
      <c r="F57" s="51">
        <v>57173.620000000017</v>
      </c>
      <c r="G57" s="51">
        <v>33225.799999999996</v>
      </c>
      <c r="H57" s="51">
        <v>50107.260000000009</v>
      </c>
      <c r="I57" s="51">
        <v>35240.799999999886</v>
      </c>
      <c r="J57" s="51">
        <v>156373.51</v>
      </c>
      <c r="K57" s="51">
        <v>198167.45</v>
      </c>
      <c r="L57" s="51">
        <v>261980.89</v>
      </c>
      <c r="M57" s="51">
        <v>565826.68999999994</v>
      </c>
      <c r="N57" s="51">
        <v>1330312.8599999999</v>
      </c>
      <c r="O57" s="51">
        <v>1024421.83</v>
      </c>
      <c r="P57" s="51">
        <v>854933.1</v>
      </c>
      <c r="Q57" s="51">
        <v>701184.81</v>
      </c>
      <c r="R57" s="51">
        <v>794099.67</v>
      </c>
      <c r="S57" s="51">
        <v>1082842.47</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54.6"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62.45" customHeight="1">
      <c r="A60" s="117" t="s">
        <v>151</v>
      </c>
      <c r="B60" s="118" t="s">
        <v>182</v>
      </c>
      <c r="C60" s="51">
        <v>0</v>
      </c>
      <c r="D60" s="51">
        <v>0</v>
      </c>
      <c r="E60" s="51">
        <v>0</v>
      </c>
      <c r="F60" s="51">
        <v>0</v>
      </c>
      <c r="G60" s="51">
        <v>0</v>
      </c>
      <c r="H60" s="51">
        <v>0</v>
      </c>
      <c r="I60" s="51">
        <v>0</v>
      </c>
      <c r="J60" s="51">
        <v>338580.04</v>
      </c>
      <c r="K60" s="51">
        <v>327646.23</v>
      </c>
      <c r="L60" s="51">
        <v>-42494.28</v>
      </c>
      <c r="M60" s="51">
        <v>59529.13</v>
      </c>
      <c r="N60" s="51">
        <v>-50009.18</v>
      </c>
      <c r="O60" s="51">
        <v>147281.04</v>
      </c>
      <c r="P60" s="51">
        <v>1277558.3899999999</v>
      </c>
      <c r="Q60" s="51">
        <v>1279007.8999999999</v>
      </c>
      <c r="R60" s="51">
        <v>1221336.82</v>
      </c>
      <c r="S60" s="51">
        <v>1212116.29</v>
      </c>
    </row>
    <row r="61" spans="1:19" ht="53.45" customHeight="1">
      <c r="A61" s="117" t="s">
        <v>152</v>
      </c>
      <c r="B61" s="118" t="s">
        <v>185</v>
      </c>
      <c r="C61" s="51">
        <v>0</v>
      </c>
      <c r="D61" s="51">
        <v>0</v>
      </c>
      <c r="E61" s="51">
        <v>0</v>
      </c>
      <c r="F61" s="51">
        <v>0</v>
      </c>
      <c r="G61" s="51">
        <v>0</v>
      </c>
      <c r="H61" s="51">
        <v>0</v>
      </c>
      <c r="I61" s="51">
        <v>18.919999999999995</v>
      </c>
      <c r="J61" s="51">
        <v>338327</v>
      </c>
      <c r="K61" s="51">
        <v>327666.03999999998</v>
      </c>
      <c r="L61" s="51">
        <v>-42530.119999999995</v>
      </c>
      <c r="M61" s="51">
        <v>59529.130000000005</v>
      </c>
      <c r="N61" s="51">
        <v>-50930.55</v>
      </c>
      <c r="O61" s="51">
        <v>148076.24</v>
      </c>
      <c r="P61" s="51">
        <v>1274737.1400000001</v>
      </c>
      <c r="Q61" s="51">
        <v>1289059.71</v>
      </c>
      <c r="R61" s="51">
        <v>1229969.1600000001</v>
      </c>
      <c r="S61" s="51">
        <v>1202705.9099999999</v>
      </c>
    </row>
    <row r="62" spans="1:19" ht="59.45"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65.45"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51" customHeight="1">
      <c r="A64" s="119" t="s">
        <v>155</v>
      </c>
      <c r="B64" s="120" t="s">
        <v>183</v>
      </c>
      <c r="C64" s="51">
        <v>0</v>
      </c>
      <c r="D64" s="51">
        <v>0</v>
      </c>
      <c r="E64" s="51">
        <v>0</v>
      </c>
      <c r="F64" s="51">
        <v>0</v>
      </c>
      <c r="G64" s="51">
        <v>0</v>
      </c>
      <c r="H64" s="51">
        <v>0</v>
      </c>
      <c r="I64" s="51">
        <v>0</v>
      </c>
      <c r="J64" s="51">
        <v>0</v>
      </c>
      <c r="K64" s="51">
        <v>14642.45</v>
      </c>
      <c r="L64" s="51">
        <v>9574.25</v>
      </c>
      <c r="M64" s="51">
        <v>0</v>
      </c>
      <c r="N64" s="51">
        <v>22702.19</v>
      </c>
      <c r="O64" s="51">
        <v>41051.519999999997</v>
      </c>
      <c r="P64" s="51">
        <v>18754.21</v>
      </c>
      <c r="Q64" s="51">
        <v>26320.87</v>
      </c>
      <c r="R64" s="51">
        <v>33836.379999999997</v>
      </c>
      <c r="S64" s="51">
        <v>10581.47</v>
      </c>
    </row>
    <row r="65" spans="1:19" ht="51" customHeight="1">
      <c r="A65" s="119" t="s">
        <v>156</v>
      </c>
      <c r="B65" s="120" t="s">
        <v>184</v>
      </c>
      <c r="C65" s="51">
        <v>0</v>
      </c>
      <c r="D65" s="51">
        <v>0</v>
      </c>
      <c r="E65" s="51">
        <v>0</v>
      </c>
      <c r="F65" s="51">
        <v>0</v>
      </c>
      <c r="G65" s="51">
        <v>0</v>
      </c>
      <c r="H65" s="51">
        <v>0</v>
      </c>
      <c r="I65" s="51">
        <v>0</v>
      </c>
      <c r="J65" s="51">
        <v>0.18</v>
      </c>
      <c r="K65" s="51">
        <v>14625.869999999999</v>
      </c>
      <c r="L65" s="51">
        <v>9777.31</v>
      </c>
      <c r="M65" s="51">
        <v>-22.240000000000002</v>
      </c>
      <c r="N65" s="51">
        <v>22315.02</v>
      </c>
      <c r="O65" s="51">
        <v>41174.04</v>
      </c>
      <c r="P65" s="51">
        <v>18624.87</v>
      </c>
      <c r="Q65" s="51">
        <v>26452.440000000002</v>
      </c>
      <c r="R65" s="51">
        <v>33887.4</v>
      </c>
      <c r="S65" s="51">
        <v>10608.06</v>
      </c>
    </row>
  </sheetData>
  <printOptions horizontalCentered="1" verticalCentered="1"/>
  <pageMargins left="0" right="0" top="0" bottom="0" header="0.31496062992125984" footer="0.31496062992125984"/>
  <pageSetup paperSize="8" scale="3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9"/>
  <sheetViews>
    <sheetView showGridLines="0" topLeftCell="C1" zoomScale="77" zoomScaleNormal="77" workbookViewId="0">
      <pane ySplit="2" topLeftCell="A2853" activePane="bottomLeft" state="frozen"/>
      <selection pane="bottomLeft" activeCell="H9" sqref="H9"/>
    </sheetView>
  </sheetViews>
  <sheetFormatPr baseColWidth="10" defaultColWidth="11.42578125" defaultRowHeight="12.75"/>
  <cols>
    <col min="1" max="1" width="29.140625" style="35" customWidth="1"/>
    <col min="2" max="2" width="13.85546875" style="35" customWidth="1"/>
    <col min="3" max="19" width="15.7109375" style="35" customWidth="1"/>
    <col min="20" max="20" width="30.42578125" style="35" customWidth="1"/>
    <col min="21" max="16384" width="11.42578125" style="35"/>
  </cols>
  <sheetData>
    <row r="1" spans="1:19">
      <c r="A1" s="34" t="s">
        <v>143</v>
      </c>
    </row>
    <row r="2" spans="1:19" ht="102">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436.13</v>
      </c>
    </row>
    <row r="4" spans="1:19">
      <c r="A4" s="38"/>
      <c r="B4" s="6">
        <v>2021</v>
      </c>
      <c r="C4" s="36"/>
      <c r="D4" s="36"/>
      <c r="E4" s="36"/>
      <c r="F4" s="36"/>
      <c r="G4" s="36"/>
      <c r="H4" s="36"/>
      <c r="I4" s="36"/>
      <c r="J4" s="36"/>
      <c r="K4" s="36"/>
      <c r="L4" s="36"/>
      <c r="M4" s="36"/>
      <c r="N4" s="36"/>
      <c r="O4" s="36"/>
      <c r="P4" s="36"/>
      <c r="Q4" s="36"/>
      <c r="R4" s="37">
        <v>113601.05614</v>
      </c>
      <c r="S4" s="37">
        <v>128121.76897</v>
      </c>
    </row>
    <row r="5" spans="1:19">
      <c r="B5" s="6">
        <v>2020</v>
      </c>
      <c r="C5" s="36"/>
      <c r="D5" s="36"/>
      <c r="E5" s="36"/>
      <c r="F5" s="36"/>
      <c r="G5" s="36"/>
      <c r="H5" s="36"/>
      <c r="I5" s="36"/>
      <c r="J5" s="36"/>
      <c r="K5" s="36"/>
      <c r="L5" s="36"/>
      <c r="M5" s="36"/>
      <c r="N5" s="36"/>
      <c r="O5" s="36"/>
      <c r="P5" s="36"/>
      <c r="Q5" s="37">
        <v>80815.434899999993</v>
      </c>
      <c r="R5" s="37">
        <v>96632.334769999987</v>
      </c>
      <c r="S5" s="37">
        <v>96533.257129999998</v>
      </c>
    </row>
    <row r="6" spans="1:19">
      <c r="B6" s="6">
        <v>2019</v>
      </c>
      <c r="C6" s="36"/>
      <c r="D6" s="36"/>
      <c r="E6" s="36"/>
      <c r="F6" s="36"/>
      <c r="G6" s="36"/>
      <c r="H6" s="36"/>
      <c r="I6" s="36"/>
      <c r="J6" s="36"/>
      <c r="K6" s="36"/>
      <c r="L6" s="36"/>
      <c r="M6" s="36"/>
      <c r="N6" s="36"/>
      <c r="O6" s="36"/>
      <c r="P6" s="37">
        <v>411753.47796000005</v>
      </c>
      <c r="Q6" s="37">
        <v>438236.16665000003</v>
      </c>
      <c r="R6" s="37">
        <v>450487.49080999999</v>
      </c>
      <c r="S6" s="37">
        <v>450356.11689000006</v>
      </c>
    </row>
    <row r="7" spans="1:19">
      <c r="B7" s="6">
        <v>2018</v>
      </c>
      <c r="C7" s="36"/>
      <c r="D7" s="36"/>
      <c r="E7" s="36"/>
      <c r="F7" s="36"/>
      <c r="G7" s="36"/>
      <c r="H7" s="36"/>
      <c r="I7" s="36"/>
      <c r="J7" s="36"/>
      <c r="K7" s="36"/>
      <c r="L7" s="36"/>
      <c r="M7" s="36"/>
      <c r="N7" s="36"/>
      <c r="O7" s="37"/>
      <c r="P7" s="37">
        <v>0</v>
      </c>
      <c r="Q7" s="37">
        <v>0</v>
      </c>
      <c r="R7" s="37">
        <v>0</v>
      </c>
      <c r="S7" s="37">
        <v>0</v>
      </c>
    </row>
    <row r="8" spans="1:19">
      <c r="B8" s="6">
        <v>2017</v>
      </c>
      <c r="C8" s="36"/>
      <c r="D8" s="36"/>
      <c r="E8" s="36"/>
      <c r="F8" s="36"/>
      <c r="G8" s="36"/>
      <c r="H8" s="36"/>
      <c r="I8" s="36"/>
      <c r="J8" s="36"/>
      <c r="K8" s="36"/>
      <c r="L8" s="36"/>
      <c r="M8" s="36"/>
      <c r="N8" s="37">
        <v>1438.95</v>
      </c>
      <c r="O8" s="37">
        <v>1438.95</v>
      </c>
      <c r="P8" s="37">
        <v>1438.95</v>
      </c>
      <c r="Q8" s="37">
        <v>1438.95</v>
      </c>
      <c r="R8" s="37">
        <v>1438.95</v>
      </c>
      <c r="S8" s="37">
        <v>1438.95</v>
      </c>
    </row>
    <row r="9" spans="1:19">
      <c r="B9" s="6">
        <v>2016</v>
      </c>
      <c r="C9" s="36"/>
      <c r="D9" s="36"/>
      <c r="E9" s="36"/>
      <c r="F9" s="36"/>
      <c r="G9" s="36"/>
      <c r="H9" s="36"/>
      <c r="I9" s="36"/>
      <c r="J9" s="36"/>
      <c r="K9" s="36"/>
      <c r="L9" s="36"/>
      <c r="M9" s="37">
        <v>860.3</v>
      </c>
      <c r="N9" s="37">
        <v>860.3</v>
      </c>
      <c r="O9" s="37">
        <v>860.3</v>
      </c>
      <c r="P9" s="37">
        <v>860.3</v>
      </c>
      <c r="Q9" s="37">
        <v>860.3</v>
      </c>
      <c r="R9" s="37">
        <v>860.3</v>
      </c>
      <c r="S9" s="37">
        <v>860.3</v>
      </c>
    </row>
    <row r="10" spans="1:19">
      <c r="B10" s="6">
        <v>2015</v>
      </c>
      <c r="C10" s="36"/>
      <c r="D10" s="36"/>
      <c r="E10" s="36"/>
      <c r="F10" s="36"/>
      <c r="G10" s="36"/>
      <c r="H10" s="36"/>
      <c r="I10" s="36"/>
      <c r="J10" s="36"/>
      <c r="K10" s="36"/>
      <c r="L10" s="37">
        <f>3539.58+491776.4+3539.57+6957.5</f>
        <v>505813.05000000005</v>
      </c>
      <c r="M10" s="37">
        <f>3539.58+491776.4+3539.57+6957.5</f>
        <v>505813.05000000005</v>
      </c>
      <c r="N10" s="37">
        <v>505813.05000000005</v>
      </c>
      <c r="O10" s="37">
        <v>505813.05000000005</v>
      </c>
      <c r="P10" s="37">
        <v>505813.05000000005</v>
      </c>
      <c r="Q10" s="37">
        <v>505813.05000000005</v>
      </c>
      <c r="R10" s="37">
        <v>501616.05000000005</v>
      </c>
      <c r="S10" s="37">
        <v>501616.05000000005</v>
      </c>
    </row>
    <row r="11" spans="1:19">
      <c r="B11" s="6">
        <v>2014</v>
      </c>
      <c r="C11" s="36"/>
      <c r="D11" s="36"/>
      <c r="E11" s="36"/>
      <c r="F11" s="36"/>
      <c r="G11" s="36"/>
      <c r="H11" s="36"/>
      <c r="I11" s="36"/>
      <c r="J11" s="36"/>
      <c r="K11" s="37">
        <v>26262.45</v>
      </c>
      <c r="L11" s="37">
        <f t="shared" ref="L11:M11" si="0">23722+2818.75</f>
        <v>26540.75</v>
      </c>
      <c r="M11" s="37">
        <f t="shared" si="0"/>
        <v>26540.75</v>
      </c>
      <c r="N11" s="37">
        <v>26540.75</v>
      </c>
      <c r="O11" s="37">
        <v>26540.75</v>
      </c>
      <c r="P11" s="37">
        <v>26540.75</v>
      </c>
      <c r="Q11" s="37">
        <v>26540.75</v>
      </c>
      <c r="R11" s="37">
        <v>26540.75</v>
      </c>
      <c r="S11" s="37">
        <v>26540.75</v>
      </c>
    </row>
    <row r="12" spans="1:19">
      <c r="B12" s="6">
        <v>2013</v>
      </c>
      <c r="C12" s="36"/>
      <c r="D12" s="36"/>
      <c r="E12" s="36"/>
      <c r="F12" s="36"/>
      <c r="G12" s="36"/>
      <c r="H12" s="36"/>
      <c r="I12" s="36"/>
      <c r="J12" s="37">
        <f>18705+15451</f>
        <v>34156</v>
      </c>
      <c r="K12" s="37">
        <v>35916.25</v>
      </c>
      <c r="L12" s="37">
        <f t="shared" ref="L12:M12" si="1">18705+15451</f>
        <v>34156</v>
      </c>
      <c r="M12" s="37">
        <f t="shared" si="1"/>
        <v>34156</v>
      </c>
      <c r="N12" s="37">
        <v>34156</v>
      </c>
      <c r="O12" s="37">
        <v>34156</v>
      </c>
      <c r="P12" s="37">
        <v>34156</v>
      </c>
      <c r="Q12" s="37">
        <v>34156</v>
      </c>
      <c r="R12" s="37">
        <v>34156</v>
      </c>
      <c r="S12" s="37">
        <v>34156</v>
      </c>
    </row>
    <row r="13" spans="1:19">
      <c r="B13" s="6">
        <v>2012</v>
      </c>
      <c r="C13" s="36"/>
      <c r="D13" s="36"/>
      <c r="E13" s="36"/>
      <c r="F13" s="36"/>
      <c r="G13" s="36"/>
      <c r="H13" s="36"/>
      <c r="I13" s="37">
        <v>105985.26</v>
      </c>
      <c r="J13" s="37">
        <v>105985.26</v>
      </c>
      <c r="K13" s="37">
        <v>105985.26</v>
      </c>
      <c r="L13" s="37">
        <f t="shared" ref="L13:M13" si="2">141505.65+29349.25+455130.56</f>
        <v>625985.46</v>
      </c>
      <c r="M13" s="37">
        <f t="shared" si="2"/>
        <v>625985.46</v>
      </c>
      <c r="N13" s="37">
        <v>625985.46000000008</v>
      </c>
      <c r="O13" s="37">
        <v>625985.46000000008</v>
      </c>
      <c r="P13" s="37">
        <v>625985.46000000008</v>
      </c>
      <c r="Q13" s="37">
        <v>625985.46000000008</v>
      </c>
      <c r="R13" s="37">
        <v>625985.46000000008</v>
      </c>
      <c r="S13" s="37">
        <v>29349.25</v>
      </c>
    </row>
    <row r="14" spans="1:19">
      <c r="B14" s="6">
        <v>2011</v>
      </c>
      <c r="C14" s="36"/>
      <c r="D14" s="36"/>
      <c r="E14" s="36"/>
      <c r="F14" s="36"/>
      <c r="G14" s="36"/>
      <c r="H14" s="37">
        <f>51847.11+1440.02+7606.79+4320.07+31708.1+11992.65+44978.09+19193.97+23062.88+2155.26+7470.43</f>
        <v>205775.37</v>
      </c>
      <c r="I14" s="37">
        <f t="shared" ref="I14:M14" si="3">51847.11+1440.02+7606.79+4320.07+31708.1+11992.65+44978.09+19193.97+23062.88+2155.26+7470.43</f>
        <v>205775.37</v>
      </c>
      <c r="J14" s="37">
        <f t="shared" si="3"/>
        <v>205775.37</v>
      </c>
      <c r="K14" s="37">
        <f t="shared" si="3"/>
        <v>205775.37</v>
      </c>
      <c r="L14" s="37">
        <f t="shared" si="3"/>
        <v>205775.37</v>
      </c>
      <c r="M14" s="37">
        <f t="shared" si="3"/>
        <v>205775.37</v>
      </c>
      <c r="N14" s="37">
        <v>205775.37</v>
      </c>
      <c r="O14" s="37">
        <v>205775.37</v>
      </c>
      <c r="P14" s="37">
        <v>205775.37</v>
      </c>
      <c r="Q14" s="37">
        <v>205775.37</v>
      </c>
      <c r="R14" s="37">
        <v>205775.37</v>
      </c>
      <c r="S14" s="37">
        <v>205775.37</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547</v>
      </c>
      <c r="F17" s="37">
        <v>547</v>
      </c>
      <c r="G17" s="37">
        <v>547</v>
      </c>
      <c r="H17" s="37">
        <v>547</v>
      </c>
      <c r="I17" s="37">
        <v>547</v>
      </c>
      <c r="J17" s="37">
        <v>547</v>
      </c>
      <c r="K17" s="37">
        <v>547</v>
      </c>
      <c r="L17" s="37">
        <v>547</v>
      </c>
      <c r="M17" s="37">
        <v>547</v>
      </c>
      <c r="N17" s="37">
        <v>547</v>
      </c>
      <c r="O17" s="37">
        <v>547</v>
      </c>
      <c r="P17" s="37">
        <v>547</v>
      </c>
      <c r="Q17" s="37">
        <v>547</v>
      </c>
      <c r="R17" s="37">
        <v>547</v>
      </c>
      <c r="S17" s="37">
        <v>547</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704.45392000000004</v>
      </c>
      <c r="Q19" s="37">
        <v>586.53223000000003</v>
      </c>
      <c r="R19" s="37">
        <v>586.41830000000004</v>
      </c>
      <c r="S19" s="37">
        <v>625.72553000000005</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265600.59999999998</v>
      </c>
      <c r="D21" s="37">
        <v>265600.59999999998</v>
      </c>
      <c r="E21" s="37">
        <v>265600.59999999998</v>
      </c>
      <c r="F21" s="37">
        <v>265600.59999999998</v>
      </c>
      <c r="G21" s="37">
        <v>265600.59999999998</v>
      </c>
      <c r="H21" s="37">
        <v>265600.59999999998</v>
      </c>
      <c r="I21" s="37">
        <v>265600.59999999998</v>
      </c>
      <c r="J21" s="37">
        <v>265600.59999999998</v>
      </c>
      <c r="K21" s="37">
        <v>265600.59999999998</v>
      </c>
      <c r="L21" s="37">
        <v>72270.42</v>
      </c>
      <c r="M21" s="37">
        <v>77927.22</v>
      </c>
      <c r="N21" s="37">
        <v>110205.03399119063</v>
      </c>
      <c r="O21" s="37">
        <v>104405.92843</v>
      </c>
      <c r="P21" s="37">
        <v>87630.867559999999</v>
      </c>
      <c r="Q21" s="37">
        <v>101523.02564000001</v>
      </c>
      <c r="R21" s="37">
        <v>112545.30158</v>
      </c>
      <c r="S21" s="37">
        <v>112427.10704</v>
      </c>
    </row>
    <row r="22" spans="2:19">
      <c r="B22" s="6">
        <v>2003</v>
      </c>
      <c r="C22" s="37">
        <v>0</v>
      </c>
      <c r="D22" s="37">
        <v>0</v>
      </c>
      <c r="E22" s="37">
        <v>0</v>
      </c>
      <c r="F22" s="37">
        <v>0</v>
      </c>
      <c r="G22" s="37">
        <v>0</v>
      </c>
      <c r="H22" s="37">
        <v>0</v>
      </c>
      <c r="I22" s="37">
        <v>0</v>
      </c>
      <c r="J22" s="37">
        <v>0</v>
      </c>
      <c r="K22" s="37">
        <v>0</v>
      </c>
      <c r="L22" s="37">
        <v>0</v>
      </c>
      <c r="M22" s="37">
        <v>0</v>
      </c>
      <c r="N22" s="37">
        <v>0</v>
      </c>
      <c r="O22" s="37">
        <v>0</v>
      </c>
      <c r="P22" s="37">
        <v>3461.8802500000002</v>
      </c>
      <c r="Q22" s="37">
        <v>2882.3806399999999</v>
      </c>
      <c r="R22" s="37">
        <v>2881.8207400000001</v>
      </c>
      <c r="S22" s="37">
        <v>3074.9872799999998</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17915.669999999998</v>
      </c>
      <c r="D25" s="37">
        <v>17915.669999999998</v>
      </c>
      <c r="E25" s="37">
        <v>17915.669999999998</v>
      </c>
      <c r="F25" s="37">
        <v>17915.669999999998</v>
      </c>
      <c r="G25" s="37">
        <v>17915.669999999998</v>
      </c>
      <c r="H25" s="37">
        <v>17915.669999999998</v>
      </c>
      <c r="I25" s="37">
        <v>17915.669999999998</v>
      </c>
      <c r="J25" s="37">
        <v>17915.669999999998</v>
      </c>
      <c r="K25" s="37">
        <v>17915.669999999998</v>
      </c>
      <c r="L25" s="37">
        <v>4874.8900000000003</v>
      </c>
      <c r="M25" s="37">
        <v>5256.46</v>
      </c>
      <c r="N25" s="37">
        <v>7433.7069318554031</v>
      </c>
      <c r="O25" s="37">
        <v>7042.5374000000002</v>
      </c>
      <c r="P25" s="37">
        <v>5911.0020999999997</v>
      </c>
      <c r="Q25" s="37">
        <v>6848.0757400000002</v>
      </c>
      <c r="R25" s="37">
        <v>7591.5659900000001</v>
      </c>
      <c r="S25" s="37">
        <v>0</v>
      </c>
    </row>
    <row r="26" spans="2:19">
      <c r="B26" s="6">
        <v>1999</v>
      </c>
      <c r="C26" s="37">
        <v>182373.72</v>
      </c>
      <c r="D26" s="37">
        <v>182373.72</v>
      </c>
      <c r="E26" s="37">
        <v>182373.72</v>
      </c>
      <c r="F26" s="37">
        <v>182373.72</v>
      </c>
      <c r="G26" s="37">
        <v>182373.72</v>
      </c>
      <c r="H26" s="37">
        <v>182373.72</v>
      </c>
      <c r="I26" s="37">
        <v>182373.72</v>
      </c>
      <c r="J26" s="37">
        <v>182373.72</v>
      </c>
      <c r="K26" s="37">
        <v>182373.72</v>
      </c>
      <c r="L26" s="37">
        <v>49624.23</v>
      </c>
      <c r="M26" s="37">
        <v>53508.45</v>
      </c>
      <c r="N26" s="37">
        <v>75671.899881626348</v>
      </c>
      <c r="O26" s="37">
        <v>71689.964399999997</v>
      </c>
      <c r="P26" s="37">
        <v>60171.427710000004</v>
      </c>
      <c r="Q26" s="37">
        <v>69710.429310000007</v>
      </c>
      <c r="R26" s="37">
        <v>74188.508730000001</v>
      </c>
      <c r="S26" s="37">
        <v>74110.596319999997</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1073.71</v>
      </c>
      <c r="D34" s="37">
        <v>1073.71</v>
      </c>
      <c r="E34" s="37">
        <v>1073.71</v>
      </c>
      <c r="F34" s="37">
        <v>1073.71</v>
      </c>
      <c r="G34" s="37">
        <v>1073.71</v>
      </c>
      <c r="H34" s="37">
        <v>1073.71</v>
      </c>
      <c r="I34" s="37">
        <v>1073.71</v>
      </c>
      <c r="J34" s="37">
        <v>1073.71</v>
      </c>
      <c r="K34" s="37">
        <v>1073.71</v>
      </c>
      <c r="L34" s="37">
        <v>1073.71</v>
      </c>
      <c r="M34" s="37">
        <v>1073.71</v>
      </c>
      <c r="N34" s="37">
        <v>1073.71</v>
      </c>
      <c r="O34" s="37">
        <v>1073.71</v>
      </c>
      <c r="P34" s="37">
        <v>1073.71</v>
      </c>
      <c r="Q34" s="37">
        <v>1073.71</v>
      </c>
      <c r="R34" s="37">
        <v>1073.71</v>
      </c>
      <c r="S34" s="37">
        <v>1073.71</v>
      </c>
    </row>
    <row r="35" spans="2:19">
      <c r="B35" s="6">
        <v>1990</v>
      </c>
      <c r="C35" s="37">
        <v>254.62</v>
      </c>
      <c r="D35" s="37">
        <v>254.62</v>
      </c>
      <c r="E35" s="37">
        <v>254.62</v>
      </c>
      <c r="F35" s="37">
        <v>254.62</v>
      </c>
      <c r="G35" s="37">
        <v>254.62</v>
      </c>
      <c r="H35" s="37">
        <v>254.62</v>
      </c>
      <c r="I35" s="37">
        <v>254.62</v>
      </c>
      <c r="J35" s="37">
        <v>254.62</v>
      </c>
      <c r="K35" s="37">
        <v>254.62</v>
      </c>
      <c r="L35" s="37">
        <v>254.62</v>
      </c>
      <c r="M35" s="37">
        <v>254.62</v>
      </c>
      <c r="N35" s="37">
        <v>254.62000000000003</v>
      </c>
      <c r="O35" s="37">
        <v>254.62</v>
      </c>
      <c r="P35" s="37">
        <v>254.62</v>
      </c>
      <c r="Q35" s="37">
        <v>254.62</v>
      </c>
      <c r="R35" s="37">
        <v>254.62</v>
      </c>
      <c r="S35" s="37">
        <v>254.62</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1228.1199999999999</v>
      </c>
      <c r="D39" s="37">
        <v>1228.1199999999999</v>
      </c>
      <c r="E39" s="37">
        <v>1228.1199999999999</v>
      </c>
      <c r="F39" s="37">
        <v>1228.1199999999999</v>
      </c>
      <c r="G39" s="37">
        <v>1228.1199999999999</v>
      </c>
      <c r="H39" s="37">
        <v>1228.1199999999999</v>
      </c>
      <c r="I39" s="37">
        <v>1228.1199999999999</v>
      </c>
      <c r="J39" s="37">
        <v>1228.1199999999999</v>
      </c>
      <c r="K39" s="37">
        <v>1228.1199999999999</v>
      </c>
      <c r="L39" s="37">
        <v>1228.1199999999999</v>
      </c>
      <c r="M39" s="37">
        <v>1228.1199999999999</v>
      </c>
      <c r="N39" s="37">
        <v>1228.1199999999999</v>
      </c>
      <c r="O39" s="37">
        <v>1228.1199999999999</v>
      </c>
      <c r="P39" s="37">
        <v>1228.1199999999999</v>
      </c>
      <c r="Q39" s="37">
        <v>1228.1199999999999</v>
      </c>
      <c r="R39" s="37">
        <v>1228.1199999999999</v>
      </c>
      <c r="S39" s="37">
        <v>1228.1199999999999</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392.67</v>
      </c>
      <c r="D44" s="37">
        <v>392.67</v>
      </c>
      <c r="E44" s="37">
        <v>392.67</v>
      </c>
      <c r="F44" s="37">
        <v>392.67</v>
      </c>
      <c r="G44" s="37">
        <v>392.67</v>
      </c>
      <c r="H44" s="37">
        <v>392.67</v>
      </c>
      <c r="I44" s="37">
        <v>392.67</v>
      </c>
      <c r="J44" s="37">
        <v>392.67</v>
      </c>
      <c r="K44" s="37">
        <v>392.67</v>
      </c>
      <c r="L44" s="37">
        <v>392.67</v>
      </c>
      <c r="M44" s="37">
        <v>392.67</v>
      </c>
      <c r="N44" s="37">
        <v>392.67</v>
      </c>
      <c r="O44" s="37">
        <v>392.67</v>
      </c>
      <c r="P44" s="37">
        <v>392.67</v>
      </c>
      <c r="Q44" s="37">
        <v>392.67</v>
      </c>
      <c r="R44" s="37">
        <v>392.67</v>
      </c>
      <c r="S44" s="37">
        <v>392.67</v>
      </c>
    </row>
    <row r="45" spans="2:19">
      <c r="B45" s="6">
        <v>1980</v>
      </c>
      <c r="C45" s="37">
        <v>912.14</v>
      </c>
      <c r="D45" s="37">
        <v>912.14</v>
      </c>
      <c r="E45" s="37">
        <v>912.14</v>
      </c>
      <c r="F45" s="37">
        <v>912.14</v>
      </c>
      <c r="G45" s="37">
        <v>912.14</v>
      </c>
      <c r="H45" s="37">
        <v>912.14</v>
      </c>
      <c r="I45" s="37">
        <v>912.14</v>
      </c>
      <c r="J45" s="37">
        <v>912.14</v>
      </c>
      <c r="K45" s="37">
        <v>912.14</v>
      </c>
      <c r="L45" s="37">
        <v>248.19</v>
      </c>
      <c r="M45" s="37">
        <v>267.62</v>
      </c>
      <c r="N45" s="37">
        <v>378.47211077356235</v>
      </c>
      <c r="O45" s="37">
        <v>358.55651</v>
      </c>
      <c r="P45" s="37">
        <v>300.94668000000001</v>
      </c>
      <c r="Q45" s="37">
        <v>348.65589</v>
      </c>
      <c r="R45" s="37">
        <v>386.50918000000001</v>
      </c>
      <c r="S45" s="37">
        <v>386.10327000000001</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67026.27</v>
      </c>
      <c r="D48" s="37">
        <v>67026.27</v>
      </c>
      <c r="E48" s="37">
        <v>67026.27</v>
      </c>
      <c r="F48" s="37">
        <v>67026.27</v>
      </c>
      <c r="G48" s="37">
        <v>67026.27</v>
      </c>
      <c r="H48" s="37">
        <v>67026.27</v>
      </c>
      <c r="I48" s="37">
        <v>67026.27</v>
      </c>
      <c r="J48" s="37">
        <v>67026.27</v>
      </c>
      <c r="K48" s="37">
        <v>67026.27</v>
      </c>
      <c r="L48" s="37">
        <f>18089.67+545.04</f>
        <v>18634.71</v>
      </c>
      <c r="M48" s="37">
        <f t="shared" ref="M48" si="4">19505.59+545.04</f>
        <v>20050.63</v>
      </c>
      <c r="N48" s="37">
        <v>28129.940832024335</v>
      </c>
      <c r="O48" s="37">
        <v>26678.394160000003</v>
      </c>
      <c r="P48" s="37">
        <v>22479.507989999998</v>
      </c>
      <c r="Q48" s="37">
        <v>25956.788390000002</v>
      </c>
      <c r="R48" s="37">
        <v>28715.722139999998</v>
      </c>
      <c r="S48" s="37">
        <v>28686.137429999995</v>
      </c>
    </row>
    <row r="49" spans="2:19">
      <c r="B49" s="6">
        <v>1976</v>
      </c>
      <c r="C49" s="37">
        <v>2002.73</v>
      </c>
      <c r="D49" s="37">
        <v>2002.73</v>
      </c>
      <c r="E49" s="37">
        <v>2002.73</v>
      </c>
      <c r="F49" s="37">
        <v>2002.73</v>
      </c>
      <c r="G49" s="37">
        <v>2002.73</v>
      </c>
      <c r="H49" s="37">
        <v>2002.73</v>
      </c>
      <c r="I49" s="37">
        <v>2002.73</v>
      </c>
      <c r="J49" s="37">
        <v>2002.73</v>
      </c>
      <c r="K49" s="37">
        <v>2002.73</v>
      </c>
      <c r="L49" s="37">
        <v>544.95000000000005</v>
      </c>
      <c r="M49" s="37">
        <v>587.6</v>
      </c>
      <c r="N49" s="37">
        <v>830.98806149224527</v>
      </c>
      <c r="O49" s="37">
        <v>787.26058999999998</v>
      </c>
      <c r="P49" s="37">
        <v>660.77021999999999</v>
      </c>
      <c r="Q49" s="37">
        <v>765.52239999999995</v>
      </c>
      <c r="R49" s="37">
        <v>848.63457000000005</v>
      </c>
      <c r="S49" s="37">
        <v>847.74333999999999</v>
      </c>
    </row>
    <row r="50" spans="2:19">
      <c r="B50" s="6">
        <v>1975</v>
      </c>
      <c r="C50" s="37">
        <v>67454.23</v>
      </c>
      <c r="D50" s="37">
        <v>67454.23</v>
      </c>
      <c r="E50" s="37">
        <v>67454.23</v>
      </c>
      <c r="F50" s="37">
        <v>67454.23</v>
      </c>
      <c r="G50" s="37">
        <v>67454.23</v>
      </c>
      <c r="H50" s="37">
        <v>67454.23</v>
      </c>
      <c r="I50" s="37">
        <v>67454.23</v>
      </c>
      <c r="J50" s="37">
        <v>67454.23</v>
      </c>
      <c r="K50" s="37">
        <v>67454.23</v>
      </c>
      <c r="L50" s="37">
        <v>18354.419999999998</v>
      </c>
      <c r="M50" s="37">
        <v>19791.07</v>
      </c>
      <c r="N50" s="37">
        <v>27988.625439850632</v>
      </c>
      <c r="O50" s="37">
        <v>26515.834330000002</v>
      </c>
      <c r="P50" s="37">
        <v>22255.49451</v>
      </c>
      <c r="Q50" s="37">
        <v>25783.667369999999</v>
      </c>
      <c r="R50" s="37">
        <v>28582.980069999998</v>
      </c>
      <c r="S50" s="37">
        <v>28552.962379999997</v>
      </c>
    </row>
    <row r="51" spans="2:19">
      <c r="B51" s="6">
        <v>1974</v>
      </c>
      <c r="C51" s="37">
        <v>53269.46</v>
      </c>
      <c r="D51" s="37">
        <v>53269.46</v>
      </c>
      <c r="E51" s="37">
        <v>53269.46</v>
      </c>
      <c r="F51" s="37">
        <v>53269.46</v>
      </c>
      <c r="G51" s="37">
        <v>53269.46</v>
      </c>
      <c r="H51" s="37">
        <v>53269.46</v>
      </c>
      <c r="I51" s="37">
        <v>53269.46</v>
      </c>
      <c r="J51" s="37">
        <v>53269.46</v>
      </c>
      <c r="K51" s="37">
        <v>53269.46</v>
      </c>
      <c r="L51" s="37">
        <v>14494.72</v>
      </c>
      <c r="M51" s="37">
        <v>15629.26</v>
      </c>
      <c r="N51" s="37">
        <v>22102.972094160821</v>
      </c>
      <c r="O51" s="37">
        <v>20939.890299999999</v>
      </c>
      <c r="P51" s="37">
        <v>17575.445970000001</v>
      </c>
      <c r="Q51" s="37">
        <v>20361.688770000001</v>
      </c>
      <c r="R51" s="37">
        <v>22572.341479999999</v>
      </c>
      <c r="S51" s="37">
        <v>22548.636119999999</v>
      </c>
    </row>
    <row r="52" spans="2:19">
      <c r="B52" s="6">
        <v>1973</v>
      </c>
      <c r="C52" s="37">
        <v>1079.3399999999999</v>
      </c>
      <c r="D52" s="37">
        <v>1079.3399999999999</v>
      </c>
      <c r="E52" s="37">
        <v>1079.3399999999999</v>
      </c>
      <c r="F52" s="37">
        <v>1079.3399999999999</v>
      </c>
      <c r="G52" s="37">
        <v>1079.3399999999999</v>
      </c>
      <c r="H52" s="37">
        <v>1079.3399999999999</v>
      </c>
      <c r="I52" s="37">
        <v>1079.3399999999999</v>
      </c>
      <c r="J52" s="37">
        <v>1079.3399999999999</v>
      </c>
      <c r="K52" s="37">
        <v>1079.3399999999999</v>
      </c>
      <c r="L52" s="37">
        <v>1079.3399999999999</v>
      </c>
      <c r="M52" s="37">
        <v>1079.3399999999999</v>
      </c>
      <c r="N52" s="37">
        <v>1079.3399999999999</v>
      </c>
      <c r="O52" s="37">
        <v>1079.3399999999999</v>
      </c>
      <c r="P52" s="37">
        <v>1079.3399999999999</v>
      </c>
      <c r="Q52" s="37">
        <v>1079.3399999999999</v>
      </c>
      <c r="R52" s="37">
        <v>1079.3399999999999</v>
      </c>
      <c r="S52" s="37">
        <v>1079.3399999999999</v>
      </c>
    </row>
    <row r="53" spans="2:19">
      <c r="B53" s="6">
        <v>1972</v>
      </c>
      <c r="C53" s="37">
        <v>6200.44</v>
      </c>
      <c r="D53" s="37">
        <v>6200.44</v>
      </c>
      <c r="E53" s="37">
        <v>6200.44</v>
      </c>
      <c r="F53" s="37">
        <v>6200.44</v>
      </c>
      <c r="G53" s="37">
        <v>6200.44</v>
      </c>
      <c r="H53" s="37">
        <v>6200.44</v>
      </c>
      <c r="I53" s="37">
        <v>6200.44</v>
      </c>
      <c r="J53" s="37">
        <v>6200.44</v>
      </c>
      <c r="K53" s="37">
        <v>6200.44</v>
      </c>
      <c r="L53" s="37">
        <v>1687.15</v>
      </c>
      <c r="M53" s="37">
        <v>1819.21</v>
      </c>
      <c r="N53" s="37">
        <v>2572.7340260539249</v>
      </c>
      <c r="O53" s="37">
        <v>2437.3540400000002</v>
      </c>
      <c r="P53" s="37">
        <v>2045.74062</v>
      </c>
      <c r="Q53" s="37">
        <v>2370.0527400000001</v>
      </c>
      <c r="R53" s="37">
        <v>2627.3675199999998</v>
      </c>
      <c r="S53" s="37">
        <v>2624.6082700000002</v>
      </c>
    </row>
    <row r="54" spans="2:19">
      <c r="B54" s="6">
        <v>1971</v>
      </c>
      <c r="C54" s="37">
        <v>5538.82</v>
      </c>
      <c r="D54" s="37">
        <v>5538.82</v>
      </c>
      <c r="E54" s="37">
        <v>5538.82</v>
      </c>
      <c r="F54" s="37">
        <v>5538.82</v>
      </c>
      <c r="G54" s="37">
        <v>5538.82</v>
      </c>
      <c r="H54" s="37">
        <v>5538.82</v>
      </c>
      <c r="I54" s="37">
        <v>5538.82</v>
      </c>
      <c r="J54" s="37">
        <v>5538.82</v>
      </c>
      <c r="K54" s="37">
        <v>5538.82</v>
      </c>
      <c r="L54" s="37">
        <v>1507.12</v>
      </c>
      <c r="M54" s="37">
        <v>1625.09</v>
      </c>
      <c r="N54" s="37">
        <v>2298.2095912851346</v>
      </c>
      <c r="O54" s="37">
        <v>2177.2753699999998</v>
      </c>
      <c r="P54" s="37">
        <v>1827.44919</v>
      </c>
      <c r="Q54" s="37">
        <v>2117.1554799999999</v>
      </c>
      <c r="R54" s="37">
        <v>2347.0133999999998</v>
      </c>
      <c r="S54" s="37">
        <v>2344.5485800000001</v>
      </c>
    </row>
    <row r="55" spans="2:19">
      <c r="B55" s="6">
        <v>1970</v>
      </c>
      <c r="C55" s="37">
        <v>46962.16</v>
      </c>
      <c r="D55" s="37">
        <v>46962.16</v>
      </c>
      <c r="E55" s="37">
        <v>46962.16</v>
      </c>
      <c r="F55" s="37">
        <v>46962.16</v>
      </c>
      <c r="G55" s="37">
        <v>46962.16</v>
      </c>
      <c r="H55" s="37">
        <v>46962.16</v>
      </c>
      <c r="I55" s="37">
        <v>46962.16</v>
      </c>
      <c r="J55" s="37">
        <v>46962.16</v>
      </c>
      <c r="K55" s="37">
        <v>46962.16</v>
      </c>
      <c r="L55" s="37">
        <v>12778.49</v>
      </c>
      <c r="M55" s="37">
        <v>13778.7</v>
      </c>
      <c r="N55" s="37">
        <v>19485.898898947271</v>
      </c>
      <c r="O55" s="37">
        <v>18460.530269999999</v>
      </c>
      <c r="P55" s="37">
        <v>15494.44852</v>
      </c>
      <c r="Q55" s="37">
        <v>17950.789919999999</v>
      </c>
      <c r="R55" s="37">
        <v>19899.693220000001</v>
      </c>
      <c r="S55" s="37">
        <v>19878.79466</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hidden="1">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hidden="1">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hidden="1">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hidden="1">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hidden="1">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hidden="1">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hidden="1">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hidden="1">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hidden="1">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hidden="1">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hidden="1">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hidden="1">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hidden="1">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hidden="1">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hidden="1">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hidden="1">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hidden="1">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hidden="1">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hidden="1">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4397.1099999999997</v>
      </c>
      <c r="D77" s="37">
        <v>4397.1099999999997</v>
      </c>
      <c r="E77" s="37">
        <v>4397.1099999999997</v>
      </c>
      <c r="F77" s="37">
        <v>4397.1099999999997</v>
      </c>
      <c r="G77" s="37">
        <v>4397.1099999999997</v>
      </c>
      <c r="H77" s="37">
        <v>4397.1099999999997</v>
      </c>
      <c r="I77" s="37">
        <v>4397.1099999999997</v>
      </c>
      <c r="J77" s="37">
        <v>4397.1099999999997</v>
      </c>
      <c r="K77" s="37">
        <v>4397.1099999999997</v>
      </c>
      <c r="L77" s="37">
        <v>1196.46</v>
      </c>
      <c r="M77" s="37">
        <v>1290.1099999999999</v>
      </c>
      <c r="N77" s="37">
        <v>1824.4825388685276</v>
      </c>
      <c r="O77" s="37">
        <v>1728.4763400000002</v>
      </c>
      <c r="P77" s="37">
        <v>1450.7593899999999</v>
      </c>
      <c r="Q77" s="37">
        <v>1680.7488800000001</v>
      </c>
      <c r="R77" s="37">
        <v>1863.2264800000003</v>
      </c>
      <c r="S77" s="37">
        <v>1861.26972</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hidden="1">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hidden="1">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hidden="1">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hidden="1">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hidden="1">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hidden="1">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hidden="1">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hidden="1">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hidden="1">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hidden="1">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hidden="1">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hidden="1">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hidden="1">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hidden="1">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hidden="1">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hidden="1">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hidden="1">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723681.80999999982</v>
      </c>
      <c r="D96" s="8">
        <f>SUM(D18:D95)</f>
        <v>723681.80999999982</v>
      </c>
      <c r="E96" s="8">
        <f>SUM(E17:E95)</f>
        <v>724228.80999999982</v>
      </c>
      <c r="F96" s="8">
        <f>SUM(F16:F95)</f>
        <v>724228.80999999982</v>
      </c>
      <c r="G96" s="8">
        <f>SUM(G15:G95)</f>
        <v>724228.80999999982</v>
      </c>
      <c r="H96" s="8">
        <f>SUM(H9:H95)</f>
        <v>930004.17999999982</v>
      </c>
      <c r="I96" s="8">
        <f>SUM(I9:I95)</f>
        <v>1035989.4399999998</v>
      </c>
      <c r="J96" s="8">
        <f t="shared" ref="J96:L96" si="5">SUM(J9:J95)</f>
        <v>1070145.44</v>
      </c>
      <c r="K96" s="8">
        <f>SUM(K9:K95)</f>
        <v>1098168.1399999999</v>
      </c>
      <c r="L96" s="8">
        <f t="shared" si="5"/>
        <v>1599061.8399999996</v>
      </c>
      <c r="M96" s="8">
        <f>SUM(M9:M95)</f>
        <v>1615237.8100000005</v>
      </c>
      <c r="N96" s="11">
        <f>SUM(N5:N95)</f>
        <v>1704068.3043981292</v>
      </c>
      <c r="O96" s="11">
        <f>SUM(O5:O95)</f>
        <v>1688367.3421400005</v>
      </c>
      <c r="P96" s="11">
        <f>SUM(P5:P95)</f>
        <v>2058869.0125900006</v>
      </c>
      <c r="Q96" s="11">
        <f>SUM(Q5:Q95)</f>
        <v>2203082.4549500002</v>
      </c>
      <c r="R96" s="11">
        <f>SUM(R3:R95)</f>
        <v>2367306.3251200006</v>
      </c>
      <c r="S96" s="11">
        <f>SUM(S3:S95)</f>
        <v>1777728.6229300001</v>
      </c>
    </row>
    <row r="97" spans="1:19">
      <c r="A97" s="9"/>
      <c r="B97" s="7"/>
      <c r="C97" s="8"/>
      <c r="D97" s="8"/>
      <c r="E97" s="8"/>
      <c r="F97" s="8"/>
      <c r="G97" s="8"/>
      <c r="H97" s="8"/>
      <c r="I97" s="8"/>
      <c r="J97" s="8"/>
      <c r="K97" s="8"/>
      <c r="L97" s="8"/>
      <c r="M97" s="8"/>
    </row>
    <row r="98" spans="1:19" ht="38.25">
      <c r="A98" s="77" t="s">
        <v>9</v>
      </c>
      <c r="B98" s="6">
        <v>2022</v>
      </c>
      <c r="C98" s="36"/>
      <c r="D98" s="36"/>
      <c r="E98" s="36"/>
      <c r="F98" s="36"/>
      <c r="G98" s="36"/>
      <c r="H98" s="36"/>
      <c r="I98" s="36"/>
      <c r="J98" s="36"/>
      <c r="K98" s="36"/>
      <c r="L98" s="36"/>
      <c r="M98" s="36"/>
      <c r="N98" s="36"/>
      <c r="O98" s="36"/>
      <c r="P98" s="36"/>
      <c r="Q98" s="36"/>
      <c r="R98" s="74"/>
      <c r="S98" s="37">
        <v>5079.5264900000002</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2439.4</v>
      </c>
      <c r="Q101" s="37">
        <v>2439.4</v>
      </c>
      <c r="R101" s="37">
        <v>2439.4</v>
      </c>
      <c r="S101" s="37">
        <v>2439.4</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3103.65</v>
      </c>
      <c r="N104" s="37">
        <v>4389.2</v>
      </c>
      <c r="O104" s="37">
        <v>4158.2318699999996</v>
      </c>
      <c r="P104" s="37">
        <v>3490.12237</v>
      </c>
      <c r="Q104" s="37">
        <v>4043.41293</v>
      </c>
      <c r="R104" s="37">
        <v>4482.4031299999997</v>
      </c>
      <c r="S104" s="37">
        <v>4477.6957300000004</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39690.83</v>
      </c>
      <c r="L106" s="37">
        <v>33094.370000000003</v>
      </c>
      <c r="M106" s="37">
        <v>35684.75</v>
      </c>
      <c r="N106" s="37">
        <v>50465.54</v>
      </c>
      <c r="O106" s="37">
        <v>47809.9925</v>
      </c>
      <c r="P106" s="37">
        <v>40128.28757</v>
      </c>
      <c r="Q106" s="37">
        <v>46489.841780000002</v>
      </c>
      <c r="R106" s="37">
        <v>51537.207750000001</v>
      </c>
      <c r="S106" s="37">
        <v>1824.41353</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109628.65</v>
      </c>
      <c r="J108" s="37">
        <v>109628.65</v>
      </c>
      <c r="K108" s="37">
        <v>109628.65</v>
      </c>
      <c r="L108" s="37">
        <v>109628.65</v>
      </c>
      <c r="M108" s="37">
        <v>109628.65</v>
      </c>
      <c r="N108" s="37">
        <v>109628.65</v>
      </c>
      <c r="O108" s="37">
        <v>109628.65</v>
      </c>
      <c r="P108" s="37">
        <v>109628.65</v>
      </c>
      <c r="Q108" s="37">
        <v>109628.65</v>
      </c>
      <c r="R108" s="37">
        <v>109628.65</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hidden="1">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hidden="1">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hidden="1">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hidden="1">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hidden="1">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hidden="1">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hidden="1">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hidden="1">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hidden="1">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hidden="1">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25731.68</v>
      </c>
      <c r="D120" s="37">
        <v>25731.68</v>
      </c>
      <c r="E120" s="37">
        <v>25731.68</v>
      </c>
      <c r="F120" s="37">
        <v>25731.68</v>
      </c>
      <c r="G120" s="37">
        <v>25731.68</v>
      </c>
      <c r="H120" s="37">
        <v>25732</v>
      </c>
      <c r="I120" s="37">
        <v>24596.44</v>
      </c>
      <c r="J120" s="37">
        <v>24596.44</v>
      </c>
      <c r="K120" s="37">
        <v>24596.44</v>
      </c>
      <c r="L120" s="37">
        <v>20508.61</v>
      </c>
      <c r="M120" s="37">
        <v>22113.87</v>
      </c>
      <c r="N120" s="37">
        <v>31273.54</v>
      </c>
      <c r="O120" s="37">
        <v>29627.89444</v>
      </c>
      <c r="P120" s="37">
        <v>24867.535130000004</v>
      </c>
      <c r="Q120" s="37">
        <v>28809.795879999998</v>
      </c>
      <c r="R120" s="37">
        <v>31937.653019999998</v>
      </c>
      <c r="S120" s="37">
        <v>4528.72804</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5028.93</v>
      </c>
      <c r="D123" s="37">
        <v>5028.93</v>
      </c>
      <c r="E123" s="37">
        <v>5028.93</v>
      </c>
      <c r="F123" s="37">
        <v>5028.93</v>
      </c>
      <c r="G123" s="37">
        <v>5028.93</v>
      </c>
      <c r="H123" s="37">
        <v>5029</v>
      </c>
      <c r="I123" s="37">
        <v>4807.0600000000004</v>
      </c>
      <c r="J123" s="37">
        <v>4807.0600000000004</v>
      </c>
      <c r="K123" s="37">
        <v>4807.0600000000004</v>
      </c>
      <c r="L123" s="37">
        <v>4008.15</v>
      </c>
      <c r="M123" s="37">
        <v>4321.88</v>
      </c>
      <c r="N123" s="37">
        <v>6112.02</v>
      </c>
      <c r="O123" s="37">
        <v>5790.3963199999998</v>
      </c>
      <c r="P123" s="37">
        <v>4860.0444500000003</v>
      </c>
      <c r="Q123" s="37">
        <v>5630.5093200000001</v>
      </c>
      <c r="R123" s="37">
        <v>6241.8093399999998</v>
      </c>
      <c r="S123" s="37">
        <v>6235.2542299999996</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hidden="1">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hidden="1">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hidden="1">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hidden="1">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hidden="1">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hidden="1">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3318.64</v>
      </c>
      <c r="D131" s="37">
        <v>3318.64</v>
      </c>
      <c r="E131" s="37">
        <v>3318.64</v>
      </c>
      <c r="F131" s="37">
        <v>3318.64</v>
      </c>
      <c r="G131" s="37">
        <v>3318.64</v>
      </c>
      <c r="H131" s="37">
        <v>3319</v>
      </c>
      <c r="I131" s="37">
        <v>3172.23</v>
      </c>
      <c r="J131" s="37">
        <v>3172.23</v>
      </c>
      <c r="K131" s="37">
        <v>3172.23</v>
      </c>
      <c r="L131" s="37">
        <v>2645.02</v>
      </c>
      <c r="M131" s="37">
        <v>2852.05</v>
      </c>
      <c r="N131" s="37">
        <v>4033.38</v>
      </c>
      <c r="O131" s="37">
        <v>3821.1382800000001</v>
      </c>
      <c r="P131" s="37">
        <v>3207.19013</v>
      </c>
      <c r="Q131" s="37">
        <v>3715.6273200000001</v>
      </c>
      <c r="R131" s="37">
        <v>4119.0300900000002</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1300.79</v>
      </c>
      <c r="D135" s="37">
        <v>1300.79</v>
      </c>
      <c r="E135" s="37">
        <v>1300.79</v>
      </c>
      <c r="F135" s="37">
        <v>1300.79</v>
      </c>
      <c r="G135" s="37">
        <v>1300.79</v>
      </c>
      <c r="H135" s="37">
        <v>1301</v>
      </c>
      <c r="I135" s="37">
        <v>1243.4000000000001</v>
      </c>
      <c r="J135" s="37">
        <v>1243.4000000000001</v>
      </c>
      <c r="K135" s="37">
        <v>1243.4000000000001</v>
      </c>
      <c r="L135" s="37">
        <v>1036.75</v>
      </c>
      <c r="M135" s="37">
        <v>1117.9000000000001</v>
      </c>
      <c r="N135" s="37">
        <v>1580.94</v>
      </c>
      <c r="O135" s="37">
        <v>1497.74605</v>
      </c>
      <c r="P135" s="37">
        <v>1257.1008899999999</v>
      </c>
      <c r="Q135" s="37">
        <v>1456.3896199999999</v>
      </c>
      <c r="R135" s="37">
        <v>1614.5087100000001</v>
      </c>
      <c r="S135" s="37">
        <v>1612.8131599999999</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281.91000000000003</v>
      </c>
      <c r="D137" s="37">
        <v>281.91000000000003</v>
      </c>
      <c r="E137" s="37">
        <v>281.91000000000003</v>
      </c>
      <c r="F137" s="37">
        <v>281.91000000000003</v>
      </c>
      <c r="G137" s="37">
        <v>281.91000000000003</v>
      </c>
      <c r="H137" s="37">
        <v>282</v>
      </c>
      <c r="I137" s="37">
        <v>269.47000000000003</v>
      </c>
      <c r="J137" s="37">
        <v>269.47000000000003</v>
      </c>
      <c r="K137" s="37">
        <v>269.47000000000003</v>
      </c>
      <c r="L137" s="37">
        <v>224.69</v>
      </c>
      <c r="M137" s="37">
        <v>242.27</v>
      </c>
      <c r="N137" s="37">
        <v>342.62</v>
      </c>
      <c r="O137" s="37">
        <v>324.59321</v>
      </c>
      <c r="P137" s="37">
        <v>272.44031999999999</v>
      </c>
      <c r="Q137" s="37">
        <v>315.63040000000001</v>
      </c>
      <c r="R137" s="37">
        <v>349.89814999999999</v>
      </c>
      <c r="S137" s="37">
        <v>349.53068000000002</v>
      </c>
    </row>
    <row r="138" spans="2:19">
      <c r="B138" s="6">
        <v>1982</v>
      </c>
      <c r="C138" s="37">
        <v>14105.79</v>
      </c>
      <c r="D138" s="37">
        <v>14105.79</v>
      </c>
      <c r="E138" s="37">
        <v>14105.79</v>
      </c>
      <c r="F138" s="37">
        <v>14105.79</v>
      </c>
      <c r="G138" s="37">
        <v>14105.79</v>
      </c>
      <c r="H138" s="37">
        <v>14106</v>
      </c>
      <c r="I138" s="37">
        <v>13483.47</v>
      </c>
      <c r="J138" s="37">
        <v>13483.47</v>
      </c>
      <c r="K138" s="37">
        <v>13483.47</v>
      </c>
      <c r="L138" s="37">
        <v>11242.57</v>
      </c>
      <c r="M138" s="37">
        <v>12122.55</v>
      </c>
      <c r="N138" s="37">
        <v>17143.77</v>
      </c>
      <c r="O138" s="37">
        <v>16241.645930000001</v>
      </c>
      <c r="P138" s="37">
        <v>13632.07574</v>
      </c>
      <c r="Q138" s="37">
        <v>15793.1744</v>
      </c>
      <c r="R138" s="37">
        <v>17507.82706</v>
      </c>
      <c r="S138" s="37">
        <v>17489.440430000002</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hidden="1">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hidden="1">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hidden="1">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hidden="1">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hidden="1">
      <c r="B144" s="6">
        <v>1976</v>
      </c>
      <c r="C144" s="37">
        <v>151714.10999999999</v>
      </c>
      <c r="D144" s="37">
        <v>151714.10999999999</v>
      </c>
      <c r="E144" s="37">
        <v>151714.10999999999</v>
      </c>
      <c r="F144" s="37">
        <v>151714.10999999999</v>
      </c>
      <c r="G144" s="37">
        <v>151714.10999999999</v>
      </c>
      <c r="H144" s="37">
        <v>151714</v>
      </c>
      <c r="I144" s="37">
        <v>0</v>
      </c>
      <c r="J144" s="37">
        <v>0</v>
      </c>
      <c r="K144" s="37">
        <v>0</v>
      </c>
      <c r="L144" s="37">
        <v>0</v>
      </c>
      <c r="M144" s="37">
        <v>0</v>
      </c>
      <c r="N144" s="37">
        <v>0</v>
      </c>
      <c r="O144" s="37">
        <v>0</v>
      </c>
      <c r="P144" s="37">
        <v>0</v>
      </c>
      <c r="Q144" s="37">
        <v>0</v>
      </c>
      <c r="R144" s="37">
        <v>0</v>
      </c>
      <c r="S144" s="37">
        <v>0</v>
      </c>
    </row>
    <row r="145" spans="2:19" hidden="1">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hidden="1">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hidden="1">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1927.79</v>
      </c>
      <c r="D148" s="37">
        <v>1927.79</v>
      </c>
      <c r="E148" s="37">
        <v>1927.79</v>
      </c>
      <c r="F148" s="37">
        <v>1927.79</v>
      </c>
      <c r="G148" s="37">
        <v>1927.79</v>
      </c>
      <c r="H148" s="37">
        <v>1927</v>
      </c>
      <c r="I148" s="37">
        <v>1842.74</v>
      </c>
      <c r="J148" s="37">
        <v>1842.74</v>
      </c>
      <c r="K148" s="37">
        <v>1842.74</v>
      </c>
      <c r="L148" s="37">
        <v>1536.46</v>
      </c>
      <c r="M148" s="37">
        <v>1656.74</v>
      </c>
      <c r="N148" s="37">
        <v>2342.9699999999998</v>
      </c>
      <c r="O148" s="37">
        <v>2219.6862500000002</v>
      </c>
      <c r="P148" s="37">
        <v>1863.04585</v>
      </c>
      <c r="Q148" s="37">
        <v>2158.3952899999999</v>
      </c>
      <c r="R148" s="37">
        <v>2392.7305900000001</v>
      </c>
      <c r="S148" s="37">
        <v>2390.2177499999998</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hidden="1">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hidden="1">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hidden="1">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hidden="1">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hidden="1">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hidden="1">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hidden="1">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hidden="1">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hidden="1">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hidden="1">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hidden="1">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hidden="1">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hidden="1">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hidden="1">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hidden="1">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hidden="1">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hidden="1">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hidden="1">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hidden="1">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hidden="1">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hidden="1">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hidden="1">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hidden="1">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hidden="1">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hidden="1">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hidden="1">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hidden="1">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hidden="1">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hidden="1">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hidden="1">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hidden="1">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hidden="1">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hidden="1">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hidden="1">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hidden="1">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hidden="1">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hidden="1">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hidden="1">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hidden="1">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hidden="1">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hidden="1">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38.25">
      <c r="A191" s="75" t="s">
        <v>9</v>
      </c>
      <c r="B191" s="7" t="s">
        <v>10</v>
      </c>
      <c r="C191" s="8">
        <f>SUM(C114:C190)</f>
        <v>203409.63999999998</v>
      </c>
      <c r="D191" s="8">
        <f>SUM(D113:D190)</f>
        <v>203409.63999999998</v>
      </c>
      <c r="E191" s="8">
        <f>SUM(E112:E190)</f>
        <v>203409.63999999998</v>
      </c>
      <c r="F191" s="8">
        <f>SUM(F111:F190)</f>
        <v>203409.63999999998</v>
      </c>
      <c r="G191" s="8">
        <f>SUM(G110:G190)</f>
        <v>203409.63999999998</v>
      </c>
      <c r="H191" s="8">
        <f>SUM(H104:H190)</f>
        <v>203410</v>
      </c>
      <c r="I191" s="8">
        <f>SUM(I104:I190)</f>
        <v>159043.46</v>
      </c>
      <c r="J191" s="8">
        <f t="shared" ref="J191:L191" si="6">SUM(J104:J190)</f>
        <v>159043.46</v>
      </c>
      <c r="K191" s="8">
        <f>SUM(K104:K190)</f>
        <v>198734.28999999998</v>
      </c>
      <c r="L191" s="8">
        <f t="shared" si="6"/>
        <v>183925.27</v>
      </c>
      <c r="M191" s="8">
        <f>SUM(M104:M190)</f>
        <v>192844.30999999994</v>
      </c>
      <c r="N191" s="11">
        <f>SUM(N99:N190)</f>
        <v>227312.62999999998</v>
      </c>
      <c r="O191" s="11">
        <f>SUM(O99:O190)</f>
        <v>221119.97484999997</v>
      </c>
      <c r="P191" s="11">
        <f>SUM(P99:P190)</f>
        <v>205645.89244999998</v>
      </c>
      <c r="Q191" s="11">
        <f>SUM(Q99:Q190)</f>
        <v>220480.82693999997</v>
      </c>
      <c r="R191" s="11">
        <f>SUM(R98:R190)</f>
        <v>232251.11783999999</v>
      </c>
      <c r="S191" s="11">
        <f>SUM(S98:S190)</f>
        <v>46427.020040000003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6214.08</v>
      </c>
      <c r="L201" s="37">
        <v>8483.5300000000007</v>
      </c>
      <c r="M201" s="37">
        <v>10370.129999999999</v>
      </c>
      <c r="N201" s="37">
        <v>18443.43</v>
      </c>
      <c r="O201" s="37">
        <v>15757.439920000001</v>
      </c>
      <c r="P201" s="37">
        <v>20171.301090000001</v>
      </c>
      <c r="Q201" s="37">
        <v>21553.688620000001</v>
      </c>
      <c r="R201" s="37">
        <v>23353.903900000001</v>
      </c>
      <c r="S201" s="37">
        <v>24882.97565</v>
      </c>
    </row>
    <row r="202" spans="1:19">
      <c r="B202" s="6">
        <v>2013</v>
      </c>
      <c r="C202" s="36"/>
      <c r="D202" s="36"/>
      <c r="E202" s="36"/>
      <c r="F202" s="36"/>
      <c r="G202" s="36"/>
      <c r="H202" s="36"/>
      <c r="I202" s="36"/>
      <c r="J202" s="37">
        <v>98817.71</v>
      </c>
      <c r="K202" s="37">
        <v>98817.71</v>
      </c>
      <c r="L202" s="37">
        <v>114213.96</v>
      </c>
      <c r="M202" s="37">
        <v>134934.18</v>
      </c>
      <c r="N202" s="37">
        <v>227228.03</v>
      </c>
      <c r="O202" s="37">
        <v>198741.05585</v>
      </c>
      <c r="P202" s="37">
        <v>233735.59896999999</v>
      </c>
      <c r="Q202" s="37">
        <v>253297.23057000001</v>
      </c>
      <c r="R202" s="37">
        <v>275595.62102000002</v>
      </c>
      <c r="S202" s="37">
        <v>290276.31490999996</v>
      </c>
    </row>
    <row r="203" spans="1:19">
      <c r="B203" s="6">
        <v>2012</v>
      </c>
      <c r="C203" s="36"/>
      <c r="D203" s="36"/>
      <c r="E203" s="36"/>
      <c r="F203" s="36"/>
      <c r="G203" s="36"/>
      <c r="H203" s="36"/>
      <c r="I203" s="37">
        <v>520000.2</v>
      </c>
      <c r="J203" s="37">
        <v>520000.2</v>
      </c>
      <c r="K203" s="37">
        <v>520000.2</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2158.67</v>
      </c>
      <c r="E208" s="37">
        <v>2158.67</v>
      </c>
      <c r="F208" s="37">
        <v>2158.67</v>
      </c>
      <c r="G208" s="37">
        <v>2158.67</v>
      </c>
      <c r="H208" s="37">
        <v>2159</v>
      </c>
      <c r="I208" s="37">
        <v>606.36</v>
      </c>
      <c r="J208" s="37">
        <v>606.36</v>
      </c>
      <c r="K208" s="37">
        <v>606.36</v>
      </c>
      <c r="L208" s="37">
        <v>827.8</v>
      </c>
      <c r="M208" s="37">
        <v>1011.89</v>
      </c>
      <c r="N208" s="37">
        <v>1799.67</v>
      </c>
      <c r="O208" s="37">
        <v>1537.57285</v>
      </c>
      <c r="P208" s="37">
        <v>1968.26674</v>
      </c>
      <c r="Q208" s="37">
        <v>2103.1567700000001</v>
      </c>
      <c r="R208" s="37">
        <v>2278.8174199999999</v>
      </c>
      <c r="S208" s="37">
        <v>2428.02054</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1675.32</v>
      </c>
      <c r="D210" s="37">
        <v>1675.32</v>
      </c>
      <c r="E210" s="37">
        <v>1675.32</v>
      </c>
      <c r="F210" s="37">
        <v>1675.32</v>
      </c>
      <c r="G210" s="37">
        <v>1675.32</v>
      </c>
      <c r="H210" s="37">
        <v>1675</v>
      </c>
      <c r="I210" s="37">
        <v>1601.4</v>
      </c>
      <c r="J210" s="37">
        <v>1601.4</v>
      </c>
      <c r="K210" s="37">
        <v>1601.4</v>
      </c>
      <c r="L210" s="37">
        <v>1335.26</v>
      </c>
      <c r="M210" s="37">
        <v>1439.77</v>
      </c>
      <c r="N210" s="37">
        <v>2036.13</v>
      </c>
      <c r="O210" s="37">
        <v>1928.98558</v>
      </c>
      <c r="P210" s="37">
        <v>1619.05251</v>
      </c>
      <c r="Q210" s="37">
        <v>1875.7215799999999</v>
      </c>
      <c r="R210" s="37">
        <v>2079.3672099999999</v>
      </c>
      <c r="S210" s="37">
        <v>2077.1834699999999</v>
      </c>
    </row>
    <row r="211" spans="2:19">
      <c r="B211" s="6">
        <v>2004</v>
      </c>
      <c r="C211" s="37">
        <v>23170.01</v>
      </c>
      <c r="D211" s="37">
        <v>23170.01</v>
      </c>
      <c r="E211" s="37">
        <v>23170.01</v>
      </c>
      <c r="F211" s="37">
        <v>23170.01</v>
      </c>
      <c r="G211" s="37">
        <v>23170.01</v>
      </c>
      <c r="H211" s="37">
        <v>23170</v>
      </c>
      <c r="I211" s="37">
        <v>22147.79</v>
      </c>
      <c r="J211" s="37">
        <v>22147.79</v>
      </c>
      <c r="K211" s="37">
        <v>22147.79</v>
      </c>
      <c r="L211" s="37">
        <v>18466.91</v>
      </c>
      <c r="M211" s="37">
        <v>19912.37</v>
      </c>
      <c r="N211" s="37">
        <v>28160.16</v>
      </c>
      <c r="O211" s="37">
        <v>26678.343209999999</v>
      </c>
      <c r="P211" s="37">
        <v>22391.89284</v>
      </c>
      <c r="Q211" s="37">
        <v>25941.688969999999</v>
      </c>
      <c r="R211" s="37">
        <v>28758.15797</v>
      </c>
      <c r="S211" s="37">
        <v>28727.956289999998</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hidden="1">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hidden="1">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hidden="1">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hidden="1">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hidden="1">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hidden="1">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hidden="1">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3471.55</v>
      </c>
      <c r="D220" s="37">
        <v>3471.55</v>
      </c>
      <c r="E220" s="37">
        <v>3471.55</v>
      </c>
      <c r="F220" s="37">
        <v>3471.55</v>
      </c>
      <c r="G220" s="37">
        <v>3471.55</v>
      </c>
      <c r="H220" s="37">
        <v>3472</v>
      </c>
      <c r="I220" s="37">
        <v>3318.39</v>
      </c>
      <c r="J220" s="37">
        <v>3318.39</v>
      </c>
      <c r="K220" s="37">
        <v>3318.39</v>
      </c>
      <c r="L220" s="37">
        <v>2766.89</v>
      </c>
      <c r="M220" s="37">
        <v>2983.46</v>
      </c>
      <c r="N220" s="37">
        <v>4219.22</v>
      </c>
      <c r="O220" s="37">
        <v>3997.2010300000002</v>
      </c>
      <c r="P220" s="37">
        <v>3354.9645999999998</v>
      </c>
      <c r="Q220" s="37">
        <v>3886.82854</v>
      </c>
      <c r="R220" s="37">
        <v>4308.8184899999997</v>
      </c>
      <c r="S220" s="37">
        <v>4304.2933899999998</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hidden="1">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hidden="1">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hidden="1">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hidden="1">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hidden="1">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hidden="1">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hidden="1">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hidden="1">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hidden="1">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hidden="1">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hidden="1">
      <c r="B232" s="6">
        <v>1983</v>
      </c>
      <c r="C232" s="37">
        <v>22453.89</v>
      </c>
      <c r="D232" s="37">
        <v>22453.89</v>
      </c>
      <c r="E232" s="37">
        <v>22453.89</v>
      </c>
      <c r="F232" s="37">
        <v>22453.89</v>
      </c>
      <c r="G232" s="37">
        <v>22453.89</v>
      </c>
      <c r="H232" s="37">
        <v>22454</v>
      </c>
      <c r="I232" s="37">
        <v>0</v>
      </c>
      <c r="J232" s="37">
        <v>0</v>
      </c>
      <c r="K232" s="37">
        <v>0</v>
      </c>
      <c r="L232" s="37">
        <v>0</v>
      </c>
      <c r="M232" s="37">
        <v>0</v>
      </c>
      <c r="N232" s="37">
        <v>0</v>
      </c>
      <c r="O232" s="37">
        <v>0</v>
      </c>
      <c r="P232" s="37">
        <v>0</v>
      </c>
      <c r="Q232" s="37">
        <v>0</v>
      </c>
      <c r="R232" s="37">
        <v>0</v>
      </c>
      <c r="S232" s="37">
        <v>0</v>
      </c>
    </row>
    <row r="233" spans="2:19" hidden="1">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hidden="1">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hidden="1">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hidden="1">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hidden="1">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10532.1</v>
      </c>
      <c r="D238" s="37">
        <v>10532.1</v>
      </c>
      <c r="E238" s="37">
        <v>10532.1</v>
      </c>
      <c r="F238" s="37">
        <v>10532.1</v>
      </c>
      <c r="G238" s="37">
        <v>10532.1</v>
      </c>
      <c r="H238" s="37">
        <v>10532</v>
      </c>
      <c r="I238" s="37">
        <v>6246.45</v>
      </c>
      <c r="J238" s="37">
        <v>6246.45</v>
      </c>
      <c r="K238" s="37">
        <v>6246.45</v>
      </c>
      <c r="L238" s="37">
        <v>6246.45</v>
      </c>
      <c r="M238" s="37">
        <v>6246.45</v>
      </c>
      <c r="N238" s="37">
        <v>6246.45</v>
      </c>
      <c r="O238" s="37">
        <v>6246.45</v>
      </c>
      <c r="P238" s="37">
        <v>6246.45</v>
      </c>
      <c r="Q238" s="37">
        <v>6246.45</v>
      </c>
      <c r="R238" s="37">
        <v>6246.45</v>
      </c>
      <c r="S238" s="37">
        <v>6246.45</v>
      </c>
    </row>
    <row r="239" spans="2:19">
      <c r="B239" s="6">
        <v>1976</v>
      </c>
      <c r="C239" s="37">
        <v>500789.43</v>
      </c>
      <c r="D239" s="37">
        <v>500789.43</v>
      </c>
      <c r="E239" s="37">
        <v>500789.43</v>
      </c>
      <c r="F239" s="37">
        <v>500789.43</v>
      </c>
      <c r="G239" s="37">
        <v>500789.43</v>
      </c>
      <c r="H239" s="37">
        <v>500789</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105594.05</v>
      </c>
      <c r="D242" s="37">
        <v>105594.05</v>
      </c>
      <c r="E242" s="37">
        <v>105594.05</v>
      </c>
      <c r="F242" s="37">
        <v>105594.05</v>
      </c>
      <c r="G242" s="37">
        <v>105594.05</v>
      </c>
      <c r="H242" s="37">
        <v>105594</v>
      </c>
      <c r="I242" s="37">
        <v>93309.91</v>
      </c>
      <c r="J242" s="37">
        <v>93309.91</v>
      </c>
      <c r="K242" s="37">
        <v>93309.91</v>
      </c>
      <c r="L242" s="37">
        <v>77802.16</v>
      </c>
      <c r="M242" s="37">
        <v>83891.94</v>
      </c>
      <c r="N242" s="37">
        <v>118640.38</v>
      </c>
      <c r="O242" s="37">
        <v>112397.39408</v>
      </c>
      <c r="P242" s="37">
        <v>94338.332139999999</v>
      </c>
      <c r="Q242" s="37">
        <v>109293.82739000001</v>
      </c>
      <c r="R242" s="37">
        <v>121159.77323999999</v>
      </c>
      <c r="S242" s="37">
        <v>121032.53182</v>
      </c>
    </row>
    <row r="243" spans="2:19">
      <c r="B243" s="6">
        <v>1972</v>
      </c>
      <c r="C243" s="37">
        <v>1793.79</v>
      </c>
      <c r="D243" s="37">
        <v>1793.79</v>
      </c>
      <c r="E243" s="37">
        <v>1793.79</v>
      </c>
      <c r="F243" s="37">
        <v>1793.79</v>
      </c>
      <c r="G243" s="37">
        <v>1793.79</v>
      </c>
      <c r="H243" s="37">
        <v>1794</v>
      </c>
      <c r="I243" s="37">
        <v>1585.11</v>
      </c>
      <c r="J243" s="37">
        <v>1585.11</v>
      </c>
      <c r="K243" s="37">
        <v>1585.11</v>
      </c>
      <c r="L243" s="37">
        <v>12594.38</v>
      </c>
      <c r="M243" s="37">
        <v>12695.18</v>
      </c>
      <c r="N243" s="37">
        <v>13000.29</v>
      </c>
      <c r="O243" s="37">
        <v>18230.694309999999</v>
      </c>
      <c r="P243" s="37">
        <v>17971.567649999997</v>
      </c>
      <c r="Q243" s="37">
        <v>13628.907859999999</v>
      </c>
      <c r="R243" s="37">
        <v>13626.26045</v>
      </c>
      <c r="S243" s="37">
        <v>14539.61966</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71689.56</v>
      </c>
      <c r="D245" s="37">
        <v>71689.56</v>
      </c>
      <c r="E245" s="37">
        <v>71689.56</v>
      </c>
      <c r="F245" s="37">
        <v>71689.56</v>
      </c>
      <c r="G245" s="37">
        <v>71689.56</v>
      </c>
      <c r="H245" s="37">
        <v>71690</v>
      </c>
      <c r="I245" s="37">
        <v>69612.899999999994</v>
      </c>
      <c r="J245" s="37">
        <v>69612.899999999994</v>
      </c>
      <c r="K245" s="37">
        <v>69612.899999999994</v>
      </c>
      <c r="L245" s="37">
        <v>54072.98</v>
      </c>
      <c r="M245" s="37">
        <v>58305.42</v>
      </c>
      <c r="N245" s="37">
        <v>82455.789999999994</v>
      </c>
      <c r="O245" s="37">
        <v>78116.881649999996</v>
      </c>
      <c r="P245" s="37">
        <v>65565.722299999994</v>
      </c>
      <c r="Q245" s="37">
        <v>75959.883679999999</v>
      </c>
      <c r="R245" s="37">
        <v>84206.789170000004</v>
      </c>
      <c r="S245" s="37">
        <v>84118.355609999999</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6496.63</v>
      </c>
      <c r="D249" s="37">
        <v>6496.63</v>
      </c>
      <c r="E249" s="37">
        <v>6496.63</v>
      </c>
      <c r="F249" s="37">
        <v>6496.63</v>
      </c>
      <c r="G249" s="37">
        <v>6496.63</v>
      </c>
      <c r="H249" s="37">
        <v>6496.63</v>
      </c>
      <c r="I249" s="37">
        <v>6496.63</v>
      </c>
      <c r="J249" s="37">
        <v>6496.63</v>
      </c>
      <c r="K249" s="37">
        <v>6496.63</v>
      </c>
      <c r="L249" s="37">
        <v>6496.63</v>
      </c>
      <c r="M249" s="37">
        <v>6495.1</v>
      </c>
      <c r="N249" s="37">
        <v>6330.74</v>
      </c>
      <c r="O249" s="37">
        <v>9406.2240899999997</v>
      </c>
      <c r="P249" s="37">
        <v>9433.6875199999995</v>
      </c>
      <c r="Q249" s="37">
        <v>7854.5404099999996</v>
      </c>
      <c r="R249" s="37">
        <v>7853.0146599999998</v>
      </c>
      <c r="S249" s="37">
        <v>8379.3970300000001</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hidden="1">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hidden="1">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hidden="1">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hidden="1">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hidden="1">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hidden="1">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hidden="1">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870.83</v>
      </c>
      <c r="M258" s="37">
        <v>870.63</v>
      </c>
      <c r="N258" s="37">
        <v>848.6</v>
      </c>
      <c r="O258" s="37">
        <v>1260.8473100000001</v>
      </c>
      <c r="P258" s="37">
        <v>1264.5286100000001</v>
      </c>
      <c r="Q258" s="37">
        <v>1052.8535199999999</v>
      </c>
      <c r="R258" s="37">
        <v>1052.6489999999999</v>
      </c>
      <c r="S258" s="37">
        <v>1123.2073600000001</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1166.2</v>
      </c>
      <c r="D262" s="37">
        <v>1166.2</v>
      </c>
      <c r="E262" s="37">
        <v>1166.2</v>
      </c>
      <c r="F262" s="37">
        <v>1166.2</v>
      </c>
      <c r="G262" s="37">
        <v>1166.2</v>
      </c>
      <c r="H262" s="37">
        <v>1166</v>
      </c>
      <c r="I262" s="37">
        <v>1114.76</v>
      </c>
      <c r="J262" s="37">
        <v>1114.76</v>
      </c>
      <c r="K262" s="37">
        <v>1114.76</v>
      </c>
      <c r="L262" s="37">
        <v>929.48</v>
      </c>
      <c r="M262" s="37">
        <v>1002.23</v>
      </c>
      <c r="N262" s="37">
        <v>1417.37</v>
      </c>
      <c r="O262" s="37">
        <v>1342.78457</v>
      </c>
      <c r="P262" s="37">
        <v>1127.0373099999999</v>
      </c>
      <c r="Q262" s="37">
        <v>1305.7070100000001</v>
      </c>
      <c r="R262" s="37">
        <v>1447.4666</v>
      </c>
      <c r="S262" s="37">
        <v>1445.9464800000001</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hidden="1">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hidden="1">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hidden="1">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hidden="1">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hidden="1">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hidden="1">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hidden="1">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hidden="1">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hidden="1">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hidden="1">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hidden="1">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hidden="1">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hidden="1">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hidden="1">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hidden="1">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hidden="1">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hidden="1">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hidden="1">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hidden="1">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hidden="1">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hidden="1">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hidden="1">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748832.53000000014</v>
      </c>
      <c r="D286" s="8">
        <f>SUM(D208:D285)</f>
        <v>750991.20000000007</v>
      </c>
      <c r="E286" s="8">
        <f>SUM(E207:E285)</f>
        <v>750991.20000000007</v>
      </c>
      <c r="F286" s="8">
        <f>SUM(F206:F285)</f>
        <v>750991.20000000007</v>
      </c>
      <c r="G286" s="8">
        <f>SUM(G205:G285)</f>
        <v>750991.20000000007</v>
      </c>
      <c r="H286" s="8">
        <f>SUM(H199:H285)</f>
        <v>750991.63</v>
      </c>
      <c r="I286" s="8">
        <f>SUM(I199:I285)</f>
        <v>726039.9</v>
      </c>
      <c r="J286" s="8">
        <f t="shared" ref="J286:L286" si="7">SUM(J199:J285)</f>
        <v>824857.6100000001</v>
      </c>
      <c r="K286" s="8">
        <f>SUM(K199:K285)</f>
        <v>831071.69000000006</v>
      </c>
      <c r="L286" s="8">
        <f t="shared" si="7"/>
        <v>305107.26</v>
      </c>
      <c r="M286" s="8">
        <f>SUM(M199:M285)</f>
        <v>340158.74999999994</v>
      </c>
      <c r="N286" s="11">
        <f>SUM(N194:N285)</f>
        <v>510826.25999999989</v>
      </c>
      <c r="O286" s="11">
        <f>SUM(O194:O285)</f>
        <v>475641.87445</v>
      </c>
      <c r="P286" s="11">
        <f>SUM(P194:P285)</f>
        <v>479188.40227999998</v>
      </c>
      <c r="Q286" s="11">
        <f>SUM(Q194:Q285)</f>
        <v>524000.48492000008</v>
      </c>
      <c r="R286" s="11">
        <f>SUM(R193:R285)</f>
        <v>571967.08912999998</v>
      </c>
      <c r="S286" s="11">
        <f>SUM(S193:S285)</f>
        <v>589582.25221000006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8214.8858899999996</v>
      </c>
      <c r="S289" s="37">
        <v>8206.2586599999995</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123960.23032999999</v>
      </c>
      <c r="Q291" s="37">
        <v>143777.20715999999</v>
      </c>
      <c r="R291" s="37">
        <v>159386.98673</v>
      </c>
      <c r="S291" s="37">
        <v>77238.094639999996</v>
      </c>
    </row>
    <row r="292" spans="1:19">
      <c r="A292" s="40"/>
      <c r="B292" s="6">
        <v>2018</v>
      </c>
      <c r="C292" s="36"/>
      <c r="D292" s="36"/>
      <c r="E292" s="36"/>
      <c r="F292" s="36"/>
      <c r="G292" s="36"/>
      <c r="H292" s="36"/>
      <c r="I292" s="36"/>
      <c r="J292" s="36"/>
      <c r="K292" s="36"/>
      <c r="L292" s="36"/>
      <c r="M292" s="36"/>
      <c r="N292" s="36"/>
      <c r="O292" s="37">
        <v>28361.987209999999</v>
      </c>
      <c r="P292" s="37">
        <v>23805.02317</v>
      </c>
      <c r="Q292" s="37">
        <v>27578.843440000001</v>
      </c>
      <c r="R292" s="37">
        <v>30573.05703</v>
      </c>
      <c r="S292" s="37">
        <v>30540.949349999999</v>
      </c>
    </row>
    <row r="293" spans="1:19">
      <c r="A293" s="40"/>
      <c r="B293" s="6">
        <v>2017</v>
      </c>
      <c r="C293" s="36"/>
      <c r="D293" s="36"/>
      <c r="E293" s="36"/>
      <c r="F293" s="36"/>
      <c r="G293" s="36"/>
      <c r="H293" s="36"/>
      <c r="I293" s="36"/>
      <c r="J293" s="36"/>
      <c r="K293" s="36"/>
      <c r="L293" s="36"/>
      <c r="M293" s="36"/>
      <c r="N293" s="37">
        <v>106506.55</v>
      </c>
      <c r="O293" s="37">
        <v>101057.33598</v>
      </c>
      <c r="P293" s="37">
        <v>84820.298589999991</v>
      </c>
      <c r="Q293" s="37">
        <v>98266.896000000008</v>
      </c>
      <c r="R293" s="37">
        <v>108935.65647</v>
      </c>
      <c r="S293" s="37">
        <v>108821.25278000001</v>
      </c>
    </row>
    <row r="294" spans="1:19">
      <c r="B294" s="6">
        <v>2016</v>
      </c>
      <c r="C294" s="36"/>
      <c r="D294" s="36"/>
      <c r="E294" s="36"/>
      <c r="F294" s="36"/>
      <c r="G294" s="36"/>
      <c r="H294" s="36"/>
      <c r="I294" s="36"/>
      <c r="J294" s="36"/>
      <c r="K294" s="36"/>
      <c r="L294" s="36"/>
      <c r="M294" s="37">
        <v>56913.7</v>
      </c>
      <c r="N294" s="37">
        <v>81871.33</v>
      </c>
      <c r="O294" s="37">
        <v>77563.173780000012</v>
      </c>
      <c r="P294" s="37">
        <v>65100.979510000005</v>
      </c>
      <c r="Q294" s="37">
        <v>75421.465020000003</v>
      </c>
      <c r="R294" s="37">
        <v>83609.914820000005</v>
      </c>
      <c r="S294" s="37">
        <v>83522.108089999994</v>
      </c>
    </row>
    <row r="295" spans="1:19">
      <c r="B295" s="6">
        <v>2015</v>
      </c>
      <c r="C295" s="36"/>
      <c r="D295" s="36"/>
      <c r="E295" s="36"/>
      <c r="F295" s="36"/>
      <c r="G295" s="36"/>
      <c r="H295" s="36"/>
      <c r="I295" s="36"/>
      <c r="J295" s="36"/>
      <c r="K295" s="36"/>
      <c r="L295" s="37">
        <v>74115.27</v>
      </c>
      <c r="M295" s="37">
        <v>80446.17</v>
      </c>
      <c r="N295" s="37">
        <v>113767.35</v>
      </c>
      <c r="O295" s="37">
        <v>107780.79527</v>
      </c>
      <c r="P295" s="37">
        <v>90463.489360000007</v>
      </c>
      <c r="Q295" s="37">
        <v>104804.70415000001</v>
      </c>
      <c r="R295" s="37">
        <v>116183.26938</v>
      </c>
      <c r="S295" s="37">
        <v>116061.25426999999</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29753.51</v>
      </c>
      <c r="K297" s="37">
        <v>29753.51</v>
      </c>
      <c r="L297" s="37">
        <v>24808.58</v>
      </c>
      <c r="M297" s="37">
        <v>26750.42</v>
      </c>
      <c r="N297" s="37">
        <v>37830.57</v>
      </c>
      <c r="O297" s="37">
        <v>35839.883780000004</v>
      </c>
      <c r="P297" s="37">
        <v>30081.43461</v>
      </c>
      <c r="Q297" s="37">
        <v>34850.257010000001</v>
      </c>
      <c r="R297" s="37">
        <v>38633.922310000002</v>
      </c>
      <c r="S297" s="37">
        <v>38593.349150000002</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c r="P299" s="37">
        <v>0</v>
      </c>
      <c r="Q299" s="37">
        <v>0</v>
      </c>
      <c r="R299" s="37">
        <v>0</v>
      </c>
      <c r="S299" s="37">
        <v>0</v>
      </c>
    </row>
    <row r="300" spans="1:19">
      <c r="B300" s="6">
        <v>2010</v>
      </c>
      <c r="C300" s="36"/>
      <c r="D300" s="36"/>
      <c r="E300" s="36"/>
      <c r="F300" s="36"/>
      <c r="G300" s="37">
        <v>11436.07</v>
      </c>
      <c r="H300" s="37">
        <v>11436</v>
      </c>
      <c r="I300" s="37">
        <v>10931.53</v>
      </c>
      <c r="J300" s="37">
        <v>10931.53</v>
      </c>
      <c r="K300" s="37">
        <v>10931.53</v>
      </c>
      <c r="L300" s="37">
        <v>9114.75</v>
      </c>
      <c r="M300" s="37">
        <v>9828.18</v>
      </c>
      <c r="N300" s="37">
        <v>13899.06</v>
      </c>
      <c r="O300" s="37">
        <v>13167.680540000001</v>
      </c>
      <c r="P300" s="37">
        <v>11052.00907</v>
      </c>
      <c r="Q300" s="37">
        <v>12804.088699999998</v>
      </c>
      <c r="R300" s="37">
        <v>14194.218670000002</v>
      </c>
      <c r="S300" s="37">
        <v>14179.311960000001</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1412.8154999999999</v>
      </c>
      <c r="Q306" s="37">
        <v>1176.318</v>
      </c>
      <c r="R306" s="37">
        <v>1176.0895</v>
      </c>
      <c r="S306" s="37">
        <v>1254.922</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hidden="1">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hidden="1">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hidden="1">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hidden="1">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hidden="1">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hidden="1">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hidden="1">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17813.29</v>
      </c>
      <c r="D315" s="37">
        <v>17813.29</v>
      </c>
      <c r="E315" s="37">
        <v>17813.29</v>
      </c>
      <c r="F315" s="37">
        <v>17813.29</v>
      </c>
      <c r="G315" s="37">
        <v>17813.29</v>
      </c>
      <c r="H315" s="37">
        <v>17813</v>
      </c>
      <c r="I315" s="37">
        <v>15741.01</v>
      </c>
      <c r="J315" s="37">
        <v>15741.01</v>
      </c>
      <c r="K315" s="37">
        <v>15741.01</v>
      </c>
      <c r="L315" s="37">
        <v>13124.91</v>
      </c>
      <c r="M315" s="37">
        <v>14152.23</v>
      </c>
      <c r="N315" s="37">
        <v>20014.150000000001</v>
      </c>
      <c r="O315" s="37">
        <v>18960.98575</v>
      </c>
      <c r="P315" s="37">
        <v>15914.49505</v>
      </c>
      <c r="Q315" s="37">
        <v>18437.426599999999</v>
      </c>
      <c r="R315" s="37">
        <v>20439.163670000002</v>
      </c>
      <c r="S315" s="37">
        <v>20417.698560000001</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hidden="1">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hidden="1">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hidden="1">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hidden="1">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hidden="1">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hidden="1">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hidden="1">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hidden="1">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hidden="1">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hidden="1">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hidden="1">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hidden="1">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hidden="1">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842.23</v>
      </c>
      <c r="D330" s="37">
        <v>842.23</v>
      </c>
      <c r="E330" s="37">
        <v>842.23</v>
      </c>
      <c r="F330" s="37">
        <v>842.23</v>
      </c>
      <c r="G330" s="37">
        <v>842.23</v>
      </c>
      <c r="H330" s="37">
        <v>842</v>
      </c>
      <c r="I330" s="37">
        <v>805.07</v>
      </c>
      <c r="J330" s="37">
        <v>805.07</v>
      </c>
      <c r="K330" s="37">
        <v>805.07</v>
      </c>
      <c r="L330" s="37">
        <v>671.27</v>
      </c>
      <c r="M330" s="37">
        <v>723.81</v>
      </c>
      <c r="N330" s="37">
        <v>1023.62</v>
      </c>
      <c r="O330" s="37">
        <v>969.75435000000004</v>
      </c>
      <c r="P330" s="37">
        <v>813.94242999999994</v>
      </c>
      <c r="Q330" s="37">
        <v>942.97706000000005</v>
      </c>
      <c r="R330" s="37">
        <v>1045.35535</v>
      </c>
      <c r="S330" s="37">
        <v>1044.2575200000001</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1273.78</v>
      </c>
      <c r="D332" s="37">
        <v>1273.78</v>
      </c>
      <c r="E332" s="37">
        <v>1273.78</v>
      </c>
      <c r="F332" s="37">
        <v>1273.78</v>
      </c>
      <c r="G332" s="37">
        <v>1273.78</v>
      </c>
      <c r="H332" s="37">
        <v>1274</v>
      </c>
      <c r="I332" s="37">
        <v>1125.5999999999999</v>
      </c>
      <c r="J332" s="37">
        <v>1125.5999999999999</v>
      </c>
      <c r="K332" s="37">
        <v>1125.5999999999999</v>
      </c>
      <c r="L332" s="37">
        <v>938.53</v>
      </c>
      <c r="M332" s="37">
        <v>1011.99</v>
      </c>
      <c r="N332" s="37">
        <v>1431.16</v>
      </c>
      <c r="O332" s="37">
        <v>1355.8510000000001</v>
      </c>
      <c r="P332" s="37">
        <v>1138.00434</v>
      </c>
      <c r="Q332" s="37">
        <v>1318.41265</v>
      </c>
      <c r="R332" s="37">
        <v>1461.55168</v>
      </c>
      <c r="S332" s="37">
        <v>1460.01677</v>
      </c>
    </row>
    <row r="333" spans="2:19">
      <c r="B333" s="6">
        <v>1977</v>
      </c>
      <c r="C333" s="37">
        <v>84048.95</v>
      </c>
      <c r="D333" s="37">
        <v>84048.95</v>
      </c>
      <c r="E333" s="37">
        <v>84048.95</v>
      </c>
      <c r="F333" s="37">
        <v>84048.95</v>
      </c>
      <c r="G333" s="37">
        <v>84048.95</v>
      </c>
      <c r="H333" s="37">
        <v>84049</v>
      </c>
      <c r="I333" s="37">
        <v>80340.850000000006</v>
      </c>
      <c r="J333" s="37">
        <v>80340.850000000006</v>
      </c>
      <c r="K333" s="37">
        <v>80340.850000000006</v>
      </c>
      <c r="L333" s="37">
        <v>66988.509999999995</v>
      </c>
      <c r="M333" s="37">
        <v>72231.88</v>
      </c>
      <c r="N333" s="37">
        <v>102150.66</v>
      </c>
      <c r="O333" s="37">
        <v>96775.381779999996</v>
      </c>
      <c r="P333" s="37">
        <v>81226.332559999995</v>
      </c>
      <c r="Q333" s="37">
        <v>94103.177030000006</v>
      </c>
      <c r="R333" s="37">
        <v>104319.88576999999</v>
      </c>
      <c r="S333" s="37">
        <v>104210.32953</v>
      </c>
    </row>
    <row r="334" spans="2:19">
      <c r="B334" s="6">
        <v>1976</v>
      </c>
      <c r="C334" s="37">
        <v>484.13</v>
      </c>
      <c r="D334" s="37">
        <v>484.13</v>
      </c>
      <c r="E334" s="37">
        <v>484.13</v>
      </c>
      <c r="F334" s="37">
        <v>484.13</v>
      </c>
      <c r="G334" s="37">
        <v>484.13</v>
      </c>
      <c r="H334" s="37">
        <v>484</v>
      </c>
      <c r="I334" s="37">
        <v>427.81</v>
      </c>
      <c r="J334" s="37">
        <v>427.81</v>
      </c>
      <c r="K334" s="37">
        <v>427.81</v>
      </c>
      <c r="L334" s="37">
        <v>356.71</v>
      </c>
      <c r="M334" s="37">
        <v>384.63</v>
      </c>
      <c r="N334" s="37">
        <v>543.95000000000005</v>
      </c>
      <c r="O334" s="37">
        <v>515.32620999999995</v>
      </c>
      <c r="P334" s="37">
        <v>432.52796000000001</v>
      </c>
      <c r="Q334" s="37">
        <v>501.09679999999997</v>
      </c>
      <c r="R334" s="37">
        <v>555.50049000000001</v>
      </c>
      <c r="S334" s="37">
        <v>554.9171</v>
      </c>
    </row>
    <row r="335" spans="2:19">
      <c r="B335" s="6">
        <v>1975</v>
      </c>
      <c r="C335" s="37">
        <v>775911.04</v>
      </c>
      <c r="D335" s="37">
        <v>775911.04</v>
      </c>
      <c r="E335" s="37">
        <v>775911.04</v>
      </c>
      <c r="F335" s="37">
        <v>775911.04</v>
      </c>
      <c r="G335" s="37">
        <v>775911.04</v>
      </c>
      <c r="H335" s="37">
        <v>775912</v>
      </c>
      <c r="I335" s="37">
        <v>685646.5</v>
      </c>
      <c r="J335" s="37">
        <v>685646.5</v>
      </c>
      <c r="K335" s="37">
        <v>685646.5</v>
      </c>
      <c r="L335" s="37">
        <v>571694.65</v>
      </c>
      <c r="M335" s="37">
        <v>616442.73</v>
      </c>
      <c r="N335" s="37">
        <v>871776.2</v>
      </c>
      <c r="O335" s="37">
        <v>825902.40648000001</v>
      </c>
      <c r="P335" s="37">
        <v>693203.39833</v>
      </c>
      <c r="Q335" s="37">
        <v>803097.22297</v>
      </c>
      <c r="R335" s="37">
        <v>890288.86392000003</v>
      </c>
      <c r="S335" s="37">
        <v>889353.88681000005</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hidden="1">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hidden="1">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hidden="1">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hidden="1">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hidden="1">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hidden="1">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hidden="1">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hidden="1">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hidden="1">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hidden="1">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hidden="1">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hidden="1">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hidden="1">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hidden="1">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hidden="1">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hidden="1">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hidden="1">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hidden="1">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hidden="1">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hidden="1">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hidden="1">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hidden="1">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hidden="1">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hidden="1">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hidden="1">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hidden="1">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hidden="1">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hidden="1">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hidden="1">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hidden="1">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hidden="1">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hidden="1">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hidden="1">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hidden="1">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hidden="1">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hidden="1">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hidden="1">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hidden="1">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hidden="1">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hidden="1">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hidden="1">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hidden="1">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hidden="1">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hidden="1">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880373.42</v>
      </c>
      <c r="D381" s="8">
        <f>SUM(D303:D380)</f>
        <v>880373.42</v>
      </c>
      <c r="E381" s="8">
        <f>SUM(E302:E380)</f>
        <v>880373.42</v>
      </c>
      <c r="F381" s="8">
        <f>SUM(F301:F380)</f>
        <v>880373.42</v>
      </c>
      <c r="G381" s="8">
        <f>SUM(G300:G380)</f>
        <v>891809.49</v>
      </c>
      <c r="H381" s="8">
        <f>SUM(H294:H380)</f>
        <v>891810</v>
      </c>
      <c r="I381" s="8">
        <f>SUM(I294:I380)</f>
        <v>795018.37</v>
      </c>
      <c r="J381" s="8">
        <f t="shared" ref="J381" si="8">SUM(J294:J380)</f>
        <v>824771.88</v>
      </c>
      <c r="K381" s="8">
        <f>SUM(K294:K380)</f>
        <v>824771.88</v>
      </c>
      <c r="L381" s="8">
        <f t="shared" ref="L381" si="9">SUM(L294:L380)</f>
        <v>761813.18</v>
      </c>
      <c r="M381" s="8">
        <f>SUM(M294:M380)</f>
        <v>878885.74</v>
      </c>
      <c r="N381" s="11">
        <f>SUM(N289:N380)</f>
        <v>1350814.5999999999</v>
      </c>
      <c r="O381" s="11">
        <f>SUM(O289:O380)</f>
        <v>1308250.56213</v>
      </c>
      <c r="P381" s="11">
        <f>SUM(P289:P380)</f>
        <v>1223424.9808100001</v>
      </c>
      <c r="Q381" s="11">
        <f>SUM(Q289:Q380)</f>
        <v>1417080.09259</v>
      </c>
      <c r="R381" s="11">
        <f>SUM(R288:R380)</f>
        <v>1579018.3216800001</v>
      </c>
      <c r="S381" s="11">
        <f>SUM(S288:S380)</f>
        <v>1495458.6071899999</v>
      </c>
    </row>
    <row r="382" spans="1:19">
      <c r="A382" s="76"/>
      <c r="B382" s="7"/>
      <c r="C382" s="8"/>
      <c r="D382" s="8"/>
      <c r="E382" s="8"/>
      <c r="F382" s="8"/>
      <c r="G382" s="8"/>
      <c r="H382" s="8"/>
      <c r="I382" s="8"/>
      <c r="J382" s="8"/>
      <c r="K382" s="8"/>
      <c r="L382" s="8"/>
      <c r="M382" s="10"/>
    </row>
    <row r="383" spans="1:19" ht="25.5" hidden="1">
      <c r="A383" s="77" t="s">
        <v>114</v>
      </c>
      <c r="B383" s="6">
        <v>2022</v>
      </c>
      <c r="C383" s="36"/>
      <c r="D383" s="36"/>
      <c r="E383" s="36"/>
      <c r="F383" s="36"/>
      <c r="G383" s="36"/>
      <c r="H383" s="36"/>
      <c r="I383" s="36"/>
      <c r="J383" s="36"/>
      <c r="K383" s="36"/>
      <c r="L383" s="36"/>
      <c r="M383" s="36"/>
      <c r="N383" s="36"/>
      <c r="O383" s="36"/>
      <c r="P383" s="36"/>
      <c r="Q383" s="36"/>
      <c r="R383" s="74"/>
      <c r="S383" s="37"/>
    </row>
    <row r="384" spans="1:19" hidden="1">
      <c r="A384" s="38"/>
      <c r="B384" s="6">
        <v>2021</v>
      </c>
      <c r="C384" s="36"/>
      <c r="D384" s="36"/>
      <c r="E384" s="36"/>
      <c r="F384" s="36"/>
      <c r="G384" s="36"/>
      <c r="H384" s="36"/>
      <c r="I384" s="36"/>
      <c r="J384" s="36"/>
      <c r="K384" s="36"/>
      <c r="L384" s="36"/>
      <c r="M384" s="36"/>
      <c r="N384" s="36"/>
      <c r="O384" s="36"/>
      <c r="P384" s="36"/>
      <c r="Q384" s="36"/>
      <c r="R384" s="37"/>
      <c r="S384" s="37"/>
    </row>
    <row r="385" spans="1:19" hidden="1">
      <c r="B385" s="6">
        <v>2020</v>
      </c>
      <c r="C385" s="36"/>
      <c r="D385" s="36"/>
      <c r="E385" s="36"/>
      <c r="F385" s="36"/>
      <c r="G385" s="36"/>
      <c r="H385" s="36"/>
      <c r="I385" s="36"/>
      <c r="J385" s="36"/>
      <c r="K385" s="36"/>
      <c r="L385" s="36"/>
      <c r="M385" s="36"/>
      <c r="N385" s="36"/>
      <c r="O385" s="36"/>
      <c r="P385" s="36"/>
      <c r="Q385" s="37"/>
      <c r="R385" s="37"/>
      <c r="S385" s="37"/>
    </row>
    <row r="386" spans="1:19" hidden="1">
      <c r="A386" s="40"/>
      <c r="B386" s="6">
        <v>2019</v>
      </c>
      <c r="C386" s="36"/>
      <c r="D386" s="36"/>
      <c r="E386" s="36"/>
      <c r="F386" s="36"/>
      <c r="G386" s="36"/>
      <c r="H386" s="36"/>
      <c r="I386" s="36"/>
      <c r="J386" s="36"/>
      <c r="K386" s="36"/>
      <c r="L386" s="36"/>
      <c r="M386" s="36"/>
      <c r="N386" s="36"/>
      <c r="O386" s="36"/>
      <c r="P386" s="37"/>
      <c r="Q386" s="37"/>
      <c r="R386" s="37"/>
      <c r="S386" s="37"/>
    </row>
    <row r="387" spans="1:19" hidden="1">
      <c r="A387" s="40"/>
      <c r="B387" s="6">
        <v>2018</v>
      </c>
      <c r="C387" s="36"/>
      <c r="D387" s="36"/>
      <c r="E387" s="36"/>
      <c r="F387" s="36"/>
      <c r="G387" s="36"/>
      <c r="H387" s="36"/>
      <c r="I387" s="36"/>
      <c r="J387" s="36"/>
      <c r="K387" s="36"/>
      <c r="L387" s="36"/>
      <c r="M387" s="36"/>
      <c r="N387" s="36"/>
      <c r="O387" s="37"/>
      <c r="P387" s="37"/>
      <c r="Q387" s="37"/>
      <c r="R387" s="37"/>
      <c r="S387" s="37"/>
    </row>
    <row r="388" spans="1:19" hidden="1">
      <c r="A388" s="40"/>
      <c r="B388" s="6">
        <v>2017</v>
      </c>
      <c r="C388" s="36"/>
      <c r="D388" s="36"/>
      <c r="E388" s="36"/>
      <c r="F388" s="36"/>
      <c r="G388" s="36"/>
      <c r="H388" s="36"/>
      <c r="I388" s="36"/>
      <c r="J388" s="36"/>
      <c r="K388" s="36"/>
      <c r="L388" s="36"/>
      <c r="M388" s="36"/>
      <c r="N388" s="37"/>
      <c r="O388" s="37"/>
      <c r="P388" s="37"/>
      <c r="Q388" s="37"/>
      <c r="R388" s="37"/>
      <c r="S388" s="37"/>
    </row>
    <row r="389" spans="1:19" hidden="1">
      <c r="B389" s="6">
        <v>2016</v>
      </c>
      <c r="C389" s="36"/>
      <c r="D389" s="36"/>
      <c r="E389" s="36"/>
      <c r="F389" s="36"/>
      <c r="G389" s="36"/>
      <c r="H389" s="36"/>
      <c r="I389" s="36"/>
      <c r="J389" s="36"/>
      <c r="K389" s="36"/>
      <c r="L389" s="36"/>
      <c r="M389" s="37"/>
      <c r="N389" s="37"/>
      <c r="O389" s="37"/>
      <c r="P389" s="37"/>
      <c r="Q389" s="37"/>
      <c r="R389" s="37"/>
      <c r="S389" s="37"/>
    </row>
    <row r="390" spans="1:19" hidden="1">
      <c r="B390" s="6">
        <v>2015</v>
      </c>
      <c r="C390" s="36"/>
      <c r="D390" s="36"/>
      <c r="E390" s="36"/>
      <c r="F390" s="36"/>
      <c r="G390" s="36"/>
      <c r="H390" s="36"/>
      <c r="I390" s="36"/>
      <c r="J390" s="36"/>
      <c r="K390" s="36"/>
      <c r="L390" s="37"/>
      <c r="M390" s="37"/>
      <c r="N390" s="37"/>
      <c r="O390" s="37"/>
      <c r="P390" s="37"/>
      <c r="Q390" s="37"/>
      <c r="R390" s="37"/>
      <c r="S390" s="37"/>
    </row>
    <row r="391" spans="1:19" hidden="1">
      <c r="B391" s="6">
        <v>2014</v>
      </c>
      <c r="C391" s="36"/>
      <c r="D391" s="36"/>
      <c r="E391" s="36"/>
      <c r="F391" s="36"/>
      <c r="G391" s="36"/>
      <c r="H391" s="36"/>
      <c r="I391" s="36"/>
      <c r="J391" s="36"/>
      <c r="K391" s="37"/>
      <c r="L391" s="37"/>
      <c r="M391" s="37"/>
      <c r="N391" s="37"/>
      <c r="O391" s="37"/>
      <c r="P391" s="37"/>
      <c r="Q391" s="37"/>
      <c r="R391" s="37"/>
      <c r="S391" s="37"/>
    </row>
    <row r="392" spans="1:19" hidden="1">
      <c r="B392" s="6">
        <v>2013</v>
      </c>
      <c r="C392" s="36"/>
      <c r="D392" s="36"/>
      <c r="E392" s="36"/>
      <c r="F392" s="36"/>
      <c r="G392" s="36"/>
      <c r="H392" s="36"/>
      <c r="I392" s="36"/>
      <c r="J392" s="37"/>
      <c r="K392" s="37"/>
      <c r="L392" s="37"/>
      <c r="M392" s="37"/>
      <c r="N392" s="37"/>
      <c r="O392" s="37"/>
      <c r="P392" s="37"/>
      <c r="Q392" s="37"/>
      <c r="R392" s="37"/>
      <c r="S392" s="37"/>
    </row>
    <row r="393" spans="1:19" hidden="1">
      <c r="B393" s="6">
        <v>2012</v>
      </c>
      <c r="C393" s="36"/>
      <c r="D393" s="36"/>
      <c r="E393" s="36"/>
      <c r="F393" s="36"/>
      <c r="G393" s="36"/>
      <c r="H393" s="36"/>
      <c r="I393" s="37"/>
      <c r="J393" s="37"/>
      <c r="K393" s="37"/>
      <c r="L393" s="37"/>
      <c r="M393" s="37"/>
      <c r="N393" s="37"/>
      <c r="O393" s="37"/>
      <c r="P393" s="37"/>
      <c r="Q393" s="37"/>
      <c r="R393" s="37"/>
      <c r="S393" s="37"/>
    </row>
    <row r="394" spans="1:19" hidden="1">
      <c r="B394" s="6">
        <v>2011</v>
      </c>
      <c r="C394" s="36"/>
      <c r="D394" s="36"/>
      <c r="E394" s="36"/>
      <c r="F394" s="36"/>
      <c r="G394" s="36"/>
      <c r="H394" s="37"/>
      <c r="I394" s="37"/>
      <c r="J394" s="37"/>
      <c r="K394" s="37"/>
      <c r="L394" s="37"/>
      <c r="M394" s="37"/>
      <c r="N394" s="37"/>
      <c r="O394" s="37"/>
      <c r="P394" s="37"/>
      <c r="Q394" s="37"/>
      <c r="R394" s="37"/>
      <c r="S394" s="37"/>
    </row>
    <row r="395" spans="1:19" hidden="1">
      <c r="B395" s="6">
        <v>2010</v>
      </c>
      <c r="C395" s="36"/>
      <c r="D395" s="36"/>
      <c r="E395" s="36"/>
      <c r="F395" s="36"/>
      <c r="G395" s="37"/>
      <c r="H395" s="37"/>
      <c r="I395" s="37"/>
      <c r="J395" s="37"/>
      <c r="K395" s="37"/>
      <c r="L395" s="37"/>
      <c r="M395" s="37"/>
      <c r="N395" s="37"/>
      <c r="O395" s="37"/>
      <c r="P395" s="37"/>
      <c r="Q395" s="37"/>
      <c r="R395" s="37"/>
      <c r="S395" s="37"/>
    </row>
    <row r="396" spans="1:19" hidden="1">
      <c r="B396" s="6">
        <v>2009</v>
      </c>
      <c r="C396" s="36"/>
      <c r="D396" s="36"/>
      <c r="E396" s="36"/>
      <c r="F396" s="37"/>
      <c r="G396" s="37"/>
      <c r="H396" s="37"/>
      <c r="I396" s="37"/>
      <c r="J396" s="37"/>
      <c r="K396" s="37"/>
      <c r="L396" s="37"/>
      <c r="M396" s="37"/>
      <c r="N396" s="37"/>
      <c r="O396" s="37"/>
      <c r="P396" s="37"/>
      <c r="Q396" s="37"/>
      <c r="R396" s="37"/>
      <c r="S396" s="37"/>
    </row>
    <row r="397" spans="1:19" hidden="1">
      <c r="B397" s="6">
        <v>2008</v>
      </c>
      <c r="C397" s="36"/>
      <c r="D397" s="36"/>
      <c r="E397" s="37"/>
      <c r="F397" s="37"/>
      <c r="G397" s="37"/>
      <c r="H397" s="37"/>
      <c r="I397" s="37"/>
      <c r="J397" s="37"/>
      <c r="K397" s="37"/>
      <c r="L397" s="37"/>
      <c r="M397" s="37"/>
      <c r="N397" s="37"/>
      <c r="O397" s="37"/>
      <c r="P397" s="37"/>
      <c r="Q397" s="37"/>
      <c r="R397" s="37"/>
      <c r="S397" s="37"/>
    </row>
    <row r="398" spans="1:19" hidden="1">
      <c r="B398" s="6">
        <v>2007</v>
      </c>
      <c r="C398" s="36"/>
      <c r="D398" s="37"/>
      <c r="E398" s="37"/>
      <c r="F398" s="37"/>
      <c r="G398" s="37"/>
      <c r="H398" s="37"/>
      <c r="I398" s="37"/>
      <c r="J398" s="37"/>
      <c r="K398" s="37"/>
      <c r="L398" s="37"/>
      <c r="M398" s="37"/>
      <c r="N398" s="37"/>
      <c r="O398" s="37"/>
      <c r="P398" s="37"/>
      <c r="Q398" s="37"/>
      <c r="R398" s="37"/>
      <c r="S398" s="37"/>
    </row>
    <row r="399" spans="1:19" hidden="1">
      <c r="B399" s="6">
        <v>2006</v>
      </c>
      <c r="C399" s="37"/>
      <c r="D399" s="37"/>
      <c r="E399" s="37"/>
      <c r="F399" s="37"/>
      <c r="G399" s="37"/>
      <c r="H399" s="37"/>
      <c r="I399" s="37"/>
      <c r="J399" s="37"/>
      <c r="K399" s="37"/>
      <c r="L399" s="37"/>
      <c r="M399" s="37"/>
      <c r="N399" s="37"/>
      <c r="O399" s="37"/>
      <c r="P399" s="37"/>
      <c r="Q399" s="37"/>
      <c r="R399" s="37"/>
      <c r="S399" s="37"/>
    </row>
    <row r="400" spans="1:19" hidden="1">
      <c r="B400" s="6">
        <v>2005</v>
      </c>
      <c r="C400" s="37"/>
      <c r="D400" s="37"/>
      <c r="E400" s="37"/>
      <c r="F400" s="37"/>
      <c r="G400" s="37"/>
      <c r="H400" s="37"/>
      <c r="I400" s="37"/>
      <c r="J400" s="37"/>
      <c r="K400" s="37"/>
      <c r="L400" s="37"/>
      <c r="M400" s="37"/>
      <c r="N400" s="37"/>
      <c r="O400" s="37"/>
      <c r="P400" s="37"/>
      <c r="Q400" s="37"/>
      <c r="R400" s="37"/>
      <c r="S400" s="37"/>
    </row>
    <row r="401" spans="2:19" hidden="1">
      <c r="B401" s="6">
        <v>2004</v>
      </c>
      <c r="C401" s="37"/>
      <c r="D401" s="37"/>
      <c r="E401" s="37"/>
      <c r="F401" s="37"/>
      <c r="G401" s="37"/>
      <c r="H401" s="37"/>
      <c r="I401" s="37"/>
      <c r="J401" s="37"/>
      <c r="K401" s="37"/>
      <c r="L401" s="37"/>
      <c r="M401" s="37"/>
      <c r="N401" s="37"/>
      <c r="O401" s="37"/>
      <c r="P401" s="37"/>
      <c r="Q401" s="37"/>
      <c r="R401" s="37"/>
      <c r="S401" s="37"/>
    </row>
    <row r="402" spans="2:19" hidden="1">
      <c r="B402" s="6">
        <v>2003</v>
      </c>
      <c r="C402" s="37"/>
      <c r="D402" s="37"/>
      <c r="E402" s="37"/>
      <c r="F402" s="37"/>
      <c r="G402" s="37"/>
      <c r="H402" s="37"/>
      <c r="I402" s="37"/>
      <c r="J402" s="37"/>
      <c r="K402" s="37"/>
      <c r="L402" s="37"/>
      <c r="M402" s="37"/>
      <c r="N402" s="37"/>
      <c r="O402" s="37"/>
      <c r="P402" s="37"/>
      <c r="Q402" s="37"/>
      <c r="R402" s="37"/>
      <c r="S402" s="37"/>
    </row>
    <row r="403" spans="2:19" hidden="1">
      <c r="B403" s="6">
        <v>2002</v>
      </c>
      <c r="C403" s="37"/>
      <c r="D403" s="37"/>
      <c r="E403" s="37"/>
      <c r="F403" s="37"/>
      <c r="G403" s="37"/>
      <c r="H403" s="37"/>
      <c r="I403" s="37"/>
      <c r="J403" s="37"/>
      <c r="K403" s="37"/>
      <c r="L403" s="37"/>
      <c r="M403" s="37"/>
      <c r="N403" s="37"/>
      <c r="O403" s="37"/>
      <c r="P403" s="37"/>
      <c r="Q403" s="37"/>
      <c r="R403" s="37"/>
      <c r="S403" s="37"/>
    </row>
    <row r="404" spans="2:19" hidden="1">
      <c r="B404" s="6">
        <v>2001</v>
      </c>
      <c r="C404" s="37"/>
      <c r="D404" s="37"/>
      <c r="E404" s="37"/>
      <c r="F404" s="37"/>
      <c r="G404" s="37"/>
      <c r="H404" s="37"/>
      <c r="I404" s="37"/>
      <c r="J404" s="37"/>
      <c r="K404" s="37"/>
      <c r="L404" s="37"/>
      <c r="M404" s="37"/>
      <c r="N404" s="37"/>
      <c r="O404" s="37"/>
      <c r="P404" s="37"/>
      <c r="Q404" s="37"/>
      <c r="R404" s="37"/>
      <c r="S404" s="37"/>
    </row>
    <row r="405" spans="2:19" hidden="1">
      <c r="B405" s="6">
        <v>2000</v>
      </c>
      <c r="C405" s="37"/>
      <c r="D405" s="37"/>
      <c r="E405" s="37"/>
      <c r="F405" s="37"/>
      <c r="G405" s="37"/>
      <c r="H405" s="37"/>
      <c r="I405" s="37"/>
      <c r="J405" s="37"/>
      <c r="K405" s="37"/>
      <c r="L405" s="37"/>
      <c r="M405" s="37"/>
      <c r="N405" s="37"/>
      <c r="O405" s="37"/>
      <c r="P405" s="37"/>
      <c r="Q405" s="37"/>
      <c r="R405" s="37"/>
      <c r="S405" s="37"/>
    </row>
    <row r="406" spans="2:19" hidden="1">
      <c r="B406" s="6">
        <v>1999</v>
      </c>
      <c r="C406" s="37"/>
      <c r="D406" s="37"/>
      <c r="E406" s="37"/>
      <c r="F406" s="37"/>
      <c r="G406" s="37"/>
      <c r="H406" s="37"/>
      <c r="I406" s="37"/>
      <c r="J406" s="37"/>
      <c r="K406" s="37"/>
      <c r="L406" s="37"/>
      <c r="M406" s="37"/>
      <c r="N406" s="37"/>
      <c r="O406" s="37"/>
      <c r="P406" s="37"/>
      <c r="Q406" s="37"/>
      <c r="R406" s="37"/>
      <c r="S406" s="37"/>
    </row>
    <row r="407" spans="2:19" hidden="1">
      <c r="B407" s="6">
        <v>1998</v>
      </c>
      <c r="C407" s="37"/>
      <c r="D407" s="37"/>
      <c r="E407" s="37"/>
      <c r="F407" s="37"/>
      <c r="G407" s="37"/>
      <c r="H407" s="37"/>
      <c r="I407" s="37"/>
      <c r="J407" s="37"/>
      <c r="K407" s="37"/>
      <c r="L407" s="37"/>
      <c r="M407" s="37"/>
      <c r="N407" s="37"/>
      <c r="O407" s="37"/>
      <c r="P407" s="37"/>
      <c r="Q407" s="37"/>
      <c r="R407" s="37"/>
      <c r="S407" s="37"/>
    </row>
    <row r="408" spans="2:19" hidden="1">
      <c r="B408" s="6">
        <v>1997</v>
      </c>
      <c r="C408" s="37"/>
      <c r="D408" s="37"/>
      <c r="E408" s="37"/>
      <c r="F408" s="37"/>
      <c r="G408" s="37"/>
      <c r="H408" s="37"/>
      <c r="I408" s="37"/>
      <c r="J408" s="37"/>
      <c r="K408" s="37"/>
      <c r="L408" s="37"/>
      <c r="M408" s="37"/>
      <c r="N408" s="37"/>
      <c r="O408" s="37"/>
      <c r="P408" s="37"/>
      <c r="Q408" s="37"/>
      <c r="R408" s="37"/>
      <c r="S408" s="37"/>
    </row>
    <row r="409" spans="2:19" hidden="1">
      <c r="B409" s="6">
        <v>1996</v>
      </c>
      <c r="C409" s="37"/>
      <c r="D409" s="37"/>
      <c r="E409" s="37"/>
      <c r="F409" s="37"/>
      <c r="G409" s="37"/>
      <c r="H409" s="37"/>
      <c r="I409" s="37"/>
      <c r="J409" s="37"/>
      <c r="K409" s="37"/>
      <c r="L409" s="37"/>
      <c r="M409" s="37"/>
      <c r="N409" s="37"/>
      <c r="O409" s="37"/>
      <c r="P409" s="37"/>
      <c r="Q409" s="37"/>
      <c r="R409" s="37"/>
      <c r="S409" s="37"/>
    </row>
    <row r="410" spans="2:19" hidden="1">
      <c r="B410" s="6">
        <v>1995</v>
      </c>
      <c r="C410" s="37"/>
      <c r="D410" s="37"/>
      <c r="E410" s="37"/>
      <c r="F410" s="37"/>
      <c r="G410" s="37"/>
      <c r="H410" s="37"/>
      <c r="I410" s="37"/>
      <c r="J410" s="37"/>
      <c r="K410" s="37"/>
      <c r="L410" s="37"/>
      <c r="M410" s="37"/>
      <c r="N410" s="37"/>
      <c r="O410" s="37"/>
      <c r="P410" s="37"/>
      <c r="Q410" s="37"/>
      <c r="R410" s="37"/>
      <c r="S410" s="37"/>
    </row>
    <row r="411" spans="2:19" hidden="1">
      <c r="B411" s="6">
        <v>1994</v>
      </c>
      <c r="C411" s="37"/>
      <c r="D411" s="37"/>
      <c r="E411" s="37"/>
      <c r="F411" s="37"/>
      <c r="G411" s="37"/>
      <c r="H411" s="37"/>
      <c r="I411" s="37"/>
      <c r="J411" s="37"/>
      <c r="K411" s="37"/>
      <c r="L411" s="37"/>
      <c r="M411" s="37"/>
      <c r="N411" s="37"/>
      <c r="O411" s="37"/>
      <c r="P411" s="37"/>
      <c r="Q411" s="37"/>
      <c r="R411" s="37"/>
      <c r="S411" s="37"/>
    </row>
    <row r="412" spans="2:19" hidden="1">
      <c r="B412" s="6">
        <v>1993</v>
      </c>
      <c r="C412" s="37"/>
      <c r="D412" s="37"/>
      <c r="E412" s="37"/>
      <c r="F412" s="37"/>
      <c r="G412" s="37"/>
      <c r="H412" s="37"/>
      <c r="I412" s="37"/>
      <c r="J412" s="37"/>
      <c r="K412" s="37"/>
      <c r="L412" s="37"/>
      <c r="M412" s="37"/>
      <c r="N412" s="37"/>
      <c r="O412" s="37"/>
      <c r="P412" s="37"/>
      <c r="Q412" s="37"/>
      <c r="R412" s="37"/>
      <c r="S412" s="37"/>
    </row>
    <row r="413" spans="2:19" hidden="1">
      <c r="B413" s="6">
        <v>1992</v>
      </c>
      <c r="C413" s="37"/>
      <c r="D413" s="37"/>
      <c r="E413" s="37"/>
      <c r="F413" s="37"/>
      <c r="G413" s="37"/>
      <c r="H413" s="37"/>
      <c r="I413" s="37"/>
      <c r="J413" s="37"/>
      <c r="K413" s="37"/>
      <c r="L413" s="37"/>
      <c r="M413" s="37"/>
      <c r="N413" s="37"/>
      <c r="O413" s="37"/>
      <c r="P413" s="37"/>
      <c r="Q413" s="37"/>
      <c r="R413" s="37"/>
      <c r="S413" s="37"/>
    </row>
    <row r="414" spans="2:19" hidden="1">
      <c r="B414" s="6">
        <v>1991</v>
      </c>
      <c r="C414" s="37"/>
      <c r="D414" s="37"/>
      <c r="E414" s="37"/>
      <c r="F414" s="37"/>
      <c r="G414" s="37"/>
      <c r="H414" s="37"/>
      <c r="I414" s="37"/>
      <c r="J414" s="37"/>
      <c r="K414" s="37"/>
      <c r="L414" s="37"/>
      <c r="M414" s="37"/>
      <c r="N414" s="37"/>
      <c r="O414" s="37"/>
      <c r="P414" s="37"/>
      <c r="Q414" s="37"/>
      <c r="R414" s="37"/>
      <c r="S414" s="37"/>
    </row>
    <row r="415" spans="2:19" hidden="1">
      <c r="B415" s="6">
        <v>1990</v>
      </c>
      <c r="C415" s="37"/>
      <c r="D415" s="37"/>
      <c r="E415" s="37"/>
      <c r="F415" s="37"/>
      <c r="G415" s="37"/>
      <c r="H415" s="37"/>
      <c r="I415" s="37"/>
      <c r="J415" s="37"/>
      <c r="K415" s="37"/>
      <c r="L415" s="37"/>
      <c r="M415" s="37"/>
      <c r="N415" s="37"/>
      <c r="O415" s="37"/>
      <c r="P415" s="37"/>
      <c r="Q415" s="37"/>
      <c r="R415" s="37"/>
      <c r="S415" s="37"/>
    </row>
    <row r="416" spans="2:19" hidden="1">
      <c r="B416" s="6">
        <v>1989</v>
      </c>
      <c r="C416" s="37"/>
      <c r="D416" s="37"/>
      <c r="E416" s="37"/>
      <c r="F416" s="37"/>
      <c r="G416" s="37"/>
      <c r="H416" s="37"/>
      <c r="I416" s="37"/>
      <c r="J416" s="37"/>
      <c r="K416" s="37"/>
      <c r="L416" s="37"/>
      <c r="M416" s="37"/>
      <c r="N416" s="37"/>
      <c r="O416" s="37"/>
      <c r="P416" s="37"/>
      <c r="Q416" s="37"/>
      <c r="R416" s="37"/>
      <c r="S416" s="37"/>
    </row>
    <row r="417" spans="2:19" hidden="1">
      <c r="B417" s="6">
        <v>1988</v>
      </c>
      <c r="C417" s="37"/>
      <c r="D417" s="37"/>
      <c r="E417" s="37"/>
      <c r="F417" s="37"/>
      <c r="G417" s="37"/>
      <c r="H417" s="37"/>
      <c r="I417" s="37"/>
      <c r="J417" s="37"/>
      <c r="K417" s="37"/>
      <c r="L417" s="37"/>
      <c r="M417" s="37"/>
      <c r="N417" s="37"/>
      <c r="O417" s="37"/>
      <c r="P417" s="37"/>
      <c r="Q417" s="37"/>
      <c r="R417" s="37"/>
      <c r="S417" s="37"/>
    </row>
    <row r="418" spans="2:19" hidden="1">
      <c r="B418" s="6">
        <v>1987</v>
      </c>
      <c r="C418" s="37"/>
      <c r="D418" s="37"/>
      <c r="E418" s="37"/>
      <c r="F418" s="37"/>
      <c r="G418" s="37"/>
      <c r="H418" s="37"/>
      <c r="I418" s="37"/>
      <c r="J418" s="37"/>
      <c r="K418" s="37"/>
      <c r="L418" s="37"/>
      <c r="M418" s="37"/>
      <c r="N418" s="37"/>
      <c r="O418" s="37"/>
      <c r="P418" s="37"/>
      <c r="Q418" s="37"/>
      <c r="R418" s="37"/>
      <c r="S418" s="37"/>
    </row>
    <row r="419" spans="2:19" hidden="1">
      <c r="B419" s="6">
        <v>1986</v>
      </c>
      <c r="C419" s="37"/>
      <c r="D419" s="37"/>
      <c r="E419" s="37"/>
      <c r="F419" s="37"/>
      <c r="G419" s="37"/>
      <c r="H419" s="37"/>
      <c r="I419" s="37"/>
      <c r="J419" s="37"/>
      <c r="K419" s="37"/>
      <c r="L419" s="37"/>
      <c r="M419" s="37"/>
      <c r="N419" s="37"/>
      <c r="O419" s="37"/>
      <c r="P419" s="37"/>
      <c r="Q419" s="37"/>
      <c r="R419" s="37"/>
      <c r="S419" s="37"/>
    </row>
    <row r="420" spans="2:19" hidden="1">
      <c r="B420" s="6">
        <v>1985</v>
      </c>
      <c r="C420" s="37"/>
      <c r="D420" s="37"/>
      <c r="E420" s="37"/>
      <c r="F420" s="37"/>
      <c r="G420" s="37"/>
      <c r="H420" s="37"/>
      <c r="I420" s="37"/>
      <c r="J420" s="37"/>
      <c r="K420" s="37"/>
      <c r="L420" s="37"/>
      <c r="M420" s="37"/>
      <c r="N420" s="37"/>
      <c r="O420" s="37"/>
      <c r="P420" s="37"/>
      <c r="Q420" s="37"/>
      <c r="R420" s="37"/>
      <c r="S420" s="37"/>
    </row>
    <row r="421" spans="2:19" hidden="1">
      <c r="B421" s="6">
        <v>1984</v>
      </c>
      <c r="C421" s="37"/>
      <c r="D421" s="37"/>
      <c r="E421" s="37"/>
      <c r="F421" s="37"/>
      <c r="G421" s="37"/>
      <c r="H421" s="37"/>
      <c r="I421" s="37"/>
      <c r="J421" s="37"/>
      <c r="K421" s="37"/>
      <c r="L421" s="37"/>
      <c r="M421" s="37"/>
      <c r="N421" s="37"/>
      <c r="O421" s="37"/>
      <c r="P421" s="37"/>
      <c r="Q421" s="37"/>
      <c r="R421" s="37"/>
      <c r="S421" s="37"/>
    </row>
    <row r="422" spans="2:19" hidden="1">
      <c r="B422" s="6">
        <v>1983</v>
      </c>
      <c r="C422" s="37"/>
      <c r="D422" s="37"/>
      <c r="E422" s="37"/>
      <c r="F422" s="37"/>
      <c r="G422" s="37"/>
      <c r="H422" s="37"/>
      <c r="I422" s="37"/>
      <c r="J422" s="37"/>
      <c r="K422" s="37"/>
      <c r="L422" s="37"/>
      <c r="M422" s="37"/>
      <c r="N422" s="37"/>
      <c r="O422" s="37"/>
      <c r="P422" s="37"/>
      <c r="Q422" s="37"/>
      <c r="R422" s="37"/>
      <c r="S422" s="37"/>
    </row>
    <row r="423" spans="2:19" hidden="1">
      <c r="B423" s="6">
        <v>1982</v>
      </c>
      <c r="C423" s="37"/>
      <c r="D423" s="37"/>
      <c r="E423" s="37"/>
      <c r="F423" s="37"/>
      <c r="G423" s="37"/>
      <c r="H423" s="37"/>
      <c r="I423" s="37"/>
      <c r="J423" s="37"/>
      <c r="K423" s="37"/>
      <c r="L423" s="37"/>
      <c r="M423" s="37"/>
      <c r="N423" s="37"/>
      <c r="O423" s="37"/>
      <c r="P423" s="37"/>
      <c r="Q423" s="37"/>
      <c r="R423" s="37"/>
      <c r="S423" s="37"/>
    </row>
    <row r="424" spans="2:19" hidden="1">
      <c r="B424" s="6">
        <v>1981</v>
      </c>
      <c r="C424" s="37"/>
      <c r="D424" s="37"/>
      <c r="E424" s="37"/>
      <c r="F424" s="37"/>
      <c r="G424" s="37"/>
      <c r="H424" s="37"/>
      <c r="I424" s="37"/>
      <c r="J424" s="37"/>
      <c r="K424" s="37"/>
      <c r="L424" s="37"/>
      <c r="M424" s="37"/>
      <c r="N424" s="37"/>
      <c r="O424" s="37"/>
      <c r="P424" s="37"/>
      <c r="Q424" s="37"/>
      <c r="R424" s="37"/>
      <c r="S424" s="37"/>
    </row>
    <row r="425" spans="2:19" hidden="1">
      <c r="B425" s="6">
        <v>1980</v>
      </c>
      <c r="C425" s="37"/>
      <c r="D425" s="37"/>
      <c r="E425" s="37"/>
      <c r="F425" s="37"/>
      <c r="G425" s="37"/>
      <c r="H425" s="37"/>
      <c r="I425" s="37"/>
      <c r="J425" s="37"/>
      <c r="K425" s="37"/>
      <c r="L425" s="37"/>
      <c r="M425" s="37"/>
      <c r="N425" s="37"/>
      <c r="O425" s="37"/>
      <c r="P425" s="37"/>
      <c r="Q425" s="37"/>
      <c r="R425" s="37"/>
      <c r="S425" s="37"/>
    </row>
    <row r="426" spans="2:19" hidden="1">
      <c r="B426" s="6">
        <v>1979</v>
      </c>
      <c r="C426" s="37"/>
      <c r="D426" s="37"/>
      <c r="E426" s="37"/>
      <c r="F426" s="37"/>
      <c r="G426" s="37"/>
      <c r="H426" s="37"/>
      <c r="I426" s="37"/>
      <c r="J426" s="37"/>
      <c r="K426" s="37"/>
      <c r="L426" s="37"/>
      <c r="M426" s="37"/>
      <c r="N426" s="37"/>
      <c r="O426" s="37"/>
      <c r="P426" s="37"/>
      <c r="Q426" s="37"/>
      <c r="R426" s="37"/>
      <c r="S426" s="37"/>
    </row>
    <row r="427" spans="2:19" hidden="1">
      <c r="B427" s="6">
        <v>1978</v>
      </c>
      <c r="C427" s="37"/>
      <c r="D427" s="37"/>
      <c r="E427" s="37"/>
      <c r="F427" s="37"/>
      <c r="G427" s="37"/>
      <c r="H427" s="37"/>
      <c r="I427" s="37"/>
      <c r="J427" s="37"/>
      <c r="K427" s="37"/>
      <c r="L427" s="37"/>
      <c r="M427" s="37"/>
      <c r="N427" s="37"/>
      <c r="O427" s="37"/>
      <c r="P427" s="37"/>
      <c r="Q427" s="37"/>
      <c r="R427" s="37"/>
      <c r="S427" s="37"/>
    </row>
    <row r="428" spans="2:19" hidden="1">
      <c r="B428" s="6">
        <v>1977</v>
      </c>
      <c r="C428" s="37"/>
      <c r="D428" s="37"/>
      <c r="E428" s="37"/>
      <c r="F428" s="37"/>
      <c r="G428" s="37"/>
      <c r="H428" s="37"/>
      <c r="I428" s="37"/>
      <c r="J428" s="37"/>
      <c r="K428" s="37"/>
      <c r="L428" s="37"/>
      <c r="M428" s="37"/>
      <c r="N428" s="37"/>
      <c r="O428" s="37"/>
      <c r="P428" s="37"/>
      <c r="Q428" s="37"/>
      <c r="R428" s="37"/>
      <c r="S428" s="37"/>
    </row>
    <row r="429" spans="2:19" hidden="1">
      <c r="B429" s="6">
        <v>1976</v>
      </c>
      <c r="C429" s="37"/>
      <c r="D429" s="37"/>
      <c r="E429" s="37"/>
      <c r="F429" s="37"/>
      <c r="G429" s="37"/>
      <c r="H429" s="37"/>
      <c r="I429" s="37"/>
      <c r="J429" s="37"/>
      <c r="K429" s="37"/>
      <c r="L429" s="37"/>
      <c r="M429" s="37"/>
      <c r="N429" s="37"/>
      <c r="O429" s="37"/>
      <c r="P429" s="37"/>
      <c r="Q429" s="37"/>
      <c r="R429" s="37"/>
      <c r="S429" s="37"/>
    </row>
    <row r="430" spans="2:19" hidden="1">
      <c r="B430" s="6">
        <v>1975</v>
      </c>
      <c r="C430" s="37"/>
      <c r="D430" s="37"/>
      <c r="E430" s="37"/>
      <c r="F430" s="37"/>
      <c r="G430" s="37"/>
      <c r="H430" s="37"/>
      <c r="I430" s="37"/>
      <c r="J430" s="37"/>
      <c r="K430" s="37"/>
      <c r="L430" s="37"/>
      <c r="M430" s="37"/>
      <c r="N430" s="37"/>
      <c r="O430" s="37"/>
      <c r="P430" s="37"/>
      <c r="Q430" s="37"/>
      <c r="R430" s="37"/>
      <c r="S430" s="37"/>
    </row>
    <row r="431" spans="2:19" hidden="1">
      <c r="B431" s="6">
        <v>1974</v>
      </c>
      <c r="C431" s="37"/>
      <c r="D431" s="37"/>
      <c r="E431" s="37"/>
      <c r="F431" s="37"/>
      <c r="G431" s="37"/>
      <c r="H431" s="37"/>
      <c r="I431" s="37"/>
      <c r="J431" s="37"/>
      <c r="K431" s="37"/>
      <c r="L431" s="37"/>
      <c r="M431" s="37"/>
      <c r="N431" s="37"/>
      <c r="O431" s="37"/>
      <c r="P431" s="37"/>
      <c r="Q431" s="37"/>
      <c r="R431" s="37"/>
      <c r="S431" s="37"/>
    </row>
    <row r="432" spans="2:19" hidden="1">
      <c r="B432" s="6">
        <v>1973</v>
      </c>
      <c r="C432" s="37"/>
      <c r="D432" s="37"/>
      <c r="E432" s="37"/>
      <c r="F432" s="37"/>
      <c r="G432" s="37"/>
      <c r="H432" s="37"/>
      <c r="I432" s="37"/>
      <c r="J432" s="37"/>
      <c r="K432" s="37"/>
      <c r="L432" s="37"/>
      <c r="M432" s="37"/>
      <c r="N432" s="37"/>
      <c r="O432" s="37"/>
      <c r="P432" s="37"/>
      <c r="Q432" s="37"/>
      <c r="R432" s="37"/>
      <c r="S432" s="37"/>
    </row>
    <row r="433" spans="2:19" hidden="1">
      <c r="B433" s="6">
        <v>1972</v>
      </c>
      <c r="C433" s="37"/>
      <c r="D433" s="37"/>
      <c r="E433" s="37"/>
      <c r="F433" s="37"/>
      <c r="G433" s="37"/>
      <c r="H433" s="37"/>
      <c r="I433" s="37"/>
      <c r="J433" s="37"/>
      <c r="K433" s="37"/>
      <c r="L433" s="37"/>
      <c r="M433" s="37"/>
      <c r="N433" s="37"/>
      <c r="O433" s="37"/>
      <c r="P433" s="37"/>
      <c r="Q433" s="37"/>
      <c r="R433" s="37"/>
      <c r="S433" s="37"/>
    </row>
    <row r="434" spans="2:19" hidden="1">
      <c r="B434" s="6">
        <v>1971</v>
      </c>
      <c r="C434" s="37"/>
      <c r="D434" s="37"/>
      <c r="E434" s="37"/>
      <c r="F434" s="37"/>
      <c r="G434" s="37"/>
      <c r="H434" s="37"/>
      <c r="I434" s="37"/>
      <c r="J434" s="37"/>
      <c r="K434" s="37"/>
      <c r="L434" s="37"/>
      <c r="M434" s="37"/>
      <c r="N434" s="37"/>
      <c r="O434" s="37"/>
      <c r="P434" s="37"/>
      <c r="Q434" s="37"/>
      <c r="R434" s="37"/>
      <c r="S434" s="37"/>
    </row>
    <row r="435" spans="2:19" hidden="1">
      <c r="B435" s="6">
        <v>1970</v>
      </c>
      <c r="C435" s="37"/>
      <c r="D435" s="37"/>
      <c r="E435" s="37"/>
      <c r="F435" s="37"/>
      <c r="G435" s="37"/>
      <c r="H435" s="37"/>
      <c r="I435" s="37"/>
      <c r="J435" s="37"/>
      <c r="K435" s="37"/>
      <c r="L435" s="37"/>
      <c r="M435" s="37"/>
      <c r="N435" s="37"/>
      <c r="O435" s="37"/>
      <c r="P435" s="37"/>
      <c r="Q435" s="37"/>
      <c r="R435" s="37"/>
      <c r="S435" s="37"/>
    </row>
    <row r="436" spans="2:19" hidden="1">
      <c r="B436" s="6">
        <v>1969</v>
      </c>
      <c r="C436" s="37"/>
      <c r="D436" s="37"/>
      <c r="E436" s="37"/>
      <c r="F436" s="37"/>
      <c r="G436" s="37"/>
      <c r="H436" s="37"/>
      <c r="I436" s="37"/>
      <c r="J436" s="37"/>
      <c r="K436" s="37"/>
      <c r="L436" s="37"/>
      <c r="M436" s="37"/>
      <c r="N436" s="37"/>
      <c r="O436" s="37"/>
      <c r="P436" s="37"/>
      <c r="Q436" s="37"/>
      <c r="R436" s="37"/>
      <c r="S436" s="37"/>
    </row>
    <row r="437" spans="2:19" hidden="1">
      <c r="B437" s="6">
        <v>1968</v>
      </c>
      <c r="C437" s="37"/>
      <c r="D437" s="37"/>
      <c r="E437" s="37"/>
      <c r="F437" s="37"/>
      <c r="G437" s="37"/>
      <c r="H437" s="37"/>
      <c r="I437" s="37"/>
      <c r="J437" s="37"/>
      <c r="K437" s="37"/>
      <c r="L437" s="37"/>
      <c r="M437" s="37"/>
      <c r="N437" s="37"/>
      <c r="O437" s="37"/>
      <c r="P437" s="37"/>
      <c r="Q437" s="37"/>
      <c r="R437" s="37"/>
      <c r="S437" s="37"/>
    </row>
    <row r="438" spans="2:19" hidden="1">
      <c r="B438" s="6">
        <v>1967</v>
      </c>
      <c r="C438" s="37"/>
      <c r="D438" s="37"/>
      <c r="E438" s="37"/>
      <c r="F438" s="37"/>
      <c r="G438" s="37"/>
      <c r="H438" s="37"/>
      <c r="I438" s="37"/>
      <c r="J438" s="37"/>
      <c r="K438" s="37"/>
      <c r="L438" s="37"/>
      <c r="M438" s="37"/>
      <c r="N438" s="37"/>
      <c r="O438" s="37"/>
      <c r="P438" s="37"/>
      <c r="Q438" s="37"/>
      <c r="R438" s="37"/>
      <c r="S438" s="37"/>
    </row>
    <row r="439" spans="2:19" hidden="1">
      <c r="B439" s="6">
        <v>1966</v>
      </c>
      <c r="C439" s="37"/>
      <c r="D439" s="37"/>
      <c r="E439" s="37"/>
      <c r="F439" s="37"/>
      <c r="G439" s="37"/>
      <c r="H439" s="37"/>
      <c r="I439" s="37"/>
      <c r="J439" s="37"/>
      <c r="K439" s="37"/>
      <c r="L439" s="37"/>
      <c r="M439" s="37"/>
      <c r="N439" s="37"/>
      <c r="O439" s="37"/>
      <c r="P439" s="37"/>
      <c r="Q439" s="37"/>
      <c r="R439" s="37"/>
      <c r="S439" s="37"/>
    </row>
    <row r="440" spans="2:19" hidden="1">
      <c r="B440" s="6">
        <v>1965</v>
      </c>
      <c r="C440" s="37"/>
      <c r="D440" s="37"/>
      <c r="E440" s="37"/>
      <c r="F440" s="37"/>
      <c r="G440" s="37"/>
      <c r="H440" s="37"/>
      <c r="I440" s="37"/>
      <c r="J440" s="37"/>
      <c r="K440" s="37"/>
      <c r="L440" s="37"/>
      <c r="M440" s="37"/>
      <c r="N440" s="37"/>
      <c r="O440" s="37"/>
      <c r="P440" s="37"/>
      <c r="Q440" s="37"/>
      <c r="R440" s="37"/>
      <c r="S440" s="37"/>
    </row>
    <row r="441" spans="2:19" hidden="1">
      <c r="B441" s="6">
        <v>1964</v>
      </c>
      <c r="C441" s="37"/>
      <c r="D441" s="37"/>
      <c r="E441" s="37"/>
      <c r="F441" s="37"/>
      <c r="G441" s="37"/>
      <c r="H441" s="37"/>
      <c r="I441" s="37"/>
      <c r="J441" s="37"/>
      <c r="K441" s="37"/>
      <c r="L441" s="37"/>
      <c r="M441" s="37"/>
      <c r="N441" s="37"/>
      <c r="O441" s="37"/>
      <c r="P441" s="37"/>
      <c r="Q441" s="37"/>
      <c r="R441" s="37"/>
      <c r="S441" s="37"/>
    </row>
    <row r="442" spans="2:19" hidden="1">
      <c r="B442" s="6">
        <v>1963</v>
      </c>
      <c r="C442" s="37"/>
      <c r="D442" s="37"/>
      <c r="E442" s="37"/>
      <c r="F442" s="37"/>
      <c r="G442" s="37"/>
      <c r="H442" s="37"/>
      <c r="I442" s="37"/>
      <c r="J442" s="37"/>
      <c r="K442" s="37"/>
      <c r="L442" s="37"/>
      <c r="M442" s="37"/>
      <c r="N442" s="37"/>
      <c r="O442" s="37"/>
      <c r="P442" s="37"/>
      <c r="Q442" s="37"/>
      <c r="R442" s="37"/>
      <c r="S442" s="37"/>
    </row>
    <row r="443" spans="2:19" hidden="1">
      <c r="B443" s="6">
        <v>1962</v>
      </c>
      <c r="C443" s="37"/>
      <c r="D443" s="37"/>
      <c r="E443" s="37"/>
      <c r="F443" s="37"/>
      <c r="G443" s="37"/>
      <c r="H443" s="37"/>
      <c r="I443" s="37"/>
      <c r="J443" s="37"/>
      <c r="K443" s="37"/>
      <c r="L443" s="37"/>
      <c r="M443" s="37"/>
      <c r="N443" s="37"/>
      <c r="O443" s="37"/>
      <c r="P443" s="37"/>
      <c r="Q443" s="37"/>
      <c r="R443" s="37"/>
      <c r="S443" s="37"/>
    </row>
    <row r="444" spans="2:19" hidden="1">
      <c r="B444" s="6">
        <v>1961</v>
      </c>
      <c r="C444" s="37"/>
      <c r="D444" s="37"/>
      <c r="E444" s="37"/>
      <c r="F444" s="37"/>
      <c r="G444" s="37"/>
      <c r="H444" s="37"/>
      <c r="I444" s="37"/>
      <c r="J444" s="37"/>
      <c r="K444" s="37"/>
      <c r="L444" s="37"/>
      <c r="M444" s="37"/>
      <c r="N444" s="37"/>
      <c r="O444" s="37"/>
      <c r="P444" s="37"/>
      <c r="Q444" s="37"/>
      <c r="R444" s="37"/>
      <c r="S444" s="37"/>
    </row>
    <row r="445" spans="2:19" hidden="1">
      <c r="B445" s="6">
        <v>1960</v>
      </c>
      <c r="C445" s="37"/>
      <c r="D445" s="37"/>
      <c r="E445" s="37"/>
      <c r="F445" s="37"/>
      <c r="G445" s="37"/>
      <c r="H445" s="37"/>
      <c r="I445" s="37"/>
      <c r="J445" s="37"/>
      <c r="K445" s="37"/>
      <c r="L445" s="37"/>
      <c r="M445" s="37"/>
      <c r="N445" s="37"/>
      <c r="O445" s="37"/>
      <c r="P445" s="37"/>
      <c r="Q445" s="37"/>
      <c r="R445" s="37"/>
      <c r="S445" s="37"/>
    </row>
    <row r="446" spans="2:19" hidden="1">
      <c r="B446" s="6">
        <v>1959</v>
      </c>
      <c r="C446" s="37"/>
      <c r="D446" s="37"/>
      <c r="E446" s="37"/>
      <c r="F446" s="37"/>
      <c r="G446" s="37"/>
      <c r="H446" s="37"/>
      <c r="I446" s="37"/>
      <c r="J446" s="37"/>
      <c r="K446" s="37"/>
      <c r="L446" s="37"/>
      <c r="M446" s="37"/>
      <c r="N446" s="37"/>
      <c r="O446" s="37"/>
      <c r="P446" s="37"/>
      <c r="Q446" s="37"/>
      <c r="R446" s="37"/>
      <c r="S446" s="37"/>
    </row>
    <row r="447" spans="2:19" hidden="1">
      <c r="B447" s="6">
        <v>1958</v>
      </c>
      <c r="C447" s="37"/>
      <c r="D447" s="37"/>
      <c r="E447" s="37"/>
      <c r="F447" s="37"/>
      <c r="G447" s="37"/>
      <c r="H447" s="37"/>
      <c r="I447" s="37"/>
      <c r="J447" s="37"/>
      <c r="K447" s="37"/>
      <c r="L447" s="37"/>
      <c r="M447" s="37"/>
      <c r="N447" s="37"/>
      <c r="O447" s="37"/>
      <c r="P447" s="37"/>
      <c r="Q447" s="37"/>
      <c r="R447" s="37"/>
      <c r="S447" s="37"/>
    </row>
    <row r="448" spans="2:19" hidden="1">
      <c r="B448" s="6">
        <v>1957</v>
      </c>
      <c r="C448" s="37"/>
      <c r="D448" s="37"/>
      <c r="E448" s="37"/>
      <c r="F448" s="37"/>
      <c r="G448" s="37"/>
      <c r="H448" s="37"/>
      <c r="I448" s="37"/>
      <c r="J448" s="37"/>
      <c r="K448" s="37"/>
      <c r="L448" s="37"/>
      <c r="M448" s="37"/>
      <c r="N448" s="37"/>
      <c r="O448" s="37"/>
      <c r="P448" s="37"/>
      <c r="Q448" s="37"/>
      <c r="R448" s="37"/>
      <c r="S448" s="37"/>
    </row>
    <row r="449" spans="2:19" hidden="1">
      <c r="B449" s="6">
        <v>1956</v>
      </c>
      <c r="C449" s="37"/>
      <c r="D449" s="37"/>
      <c r="E449" s="37"/>
      <c r="F449" s="37"/>
      <c r="G449" s="37"/>
      <c r="H449" s="37"/>
      <c r="I449" s="37"/>
      <c r="J449" s="37"/>
      <c r="K449" s="37"/>
      <c r="L449" s="37"/>
      <c r="M449" s="37"/>
      <c r="N449" s="37"/>
      <c r="O449" s="37"/>
      <c r="P449" s="37"/>
      <c r="Q449" s="37"/>
      <c r="R449" s="37"/>
      <c r="S449" s="37"/>
    </row>
    <row r="450" spans="2:19" hidden="1">
      <c r="B450" s="6">
        <v>1955</v>
      </c>
      <c r="C450" s="37"/>
      <c r="D450" s="37"/>
      <c r="E450" s="37"/>
      <c r="F450" s="37"/>
      <c r="G450" s="37"/>
      <c r="H450" s="37"/>
      <c r="I450" s="37"/>
      <c r="J450" s="37"/>
      <c r="K450" s="37"/>
      <c r="L450" s="37"/>
      <c r="M450" s="37"/>
      <c r="N450" s="37"/>
      <c r="O450" s="37"/>
      <c r="P450" s="37"/>
      <c r="Q450" s="37"/>
      <c r="R450" s="37"/>
      <c r="S450" s="37"/>
    </row>
    <row r="451" spans="2:19" hidden="1">
      <c r="B451" s="6">
        <v>1954</v>
      </c>
      <c r="C451" s="37"/>
      <c r="D451" s="37"/>
      <c r="E451" s="37"/>
      <c r="F451" s="37"/>
      <c r="G451" s="37"/>
      <c r="H451" s="37"/>
      <c r="I451" s="37"/>
      <c r="J451" s="37"/>
      <c r="K451" s="37"/>
      <c r="L451" s="37"/>
      <c r="M451" s="37"/>
      <c r="N451" s="37"/>
      <c r="O451" s="37"/>
      <c r="P451" s="37"/>
      <c r="Q451" s="37"/>
      <c r="R451" s="37"/>
      <c r="S451" s="37"/>
    </row>
    <row r="452" spans="2:19" hidden="1">
      <c r="B452" s="6">
        <v>1953</v>
      </c>
      <c r="C452" s="37"/>
      <c r="D452" s="37"/>
      <c r="E452" s="37"/>
      <c r="F452" s="37"/>
      <c r="G452" s="37"/>
      <c r="H452" s="37"/>
      <c r="I452" s="37"/>
      <c r="J452" s="37"/>
      <c r="K452" s="37"/>
      <c r="L452" s="37"/>
      <c r="M452" s="37"/>
      <c r="N452" s="37"/>
      <c r="O452" s="37"/>
      <c r="P452" s="37"/>
      <c r="Q452" s="37"/>
      <c r="R452" s="37"/>
      <c r="S452" s="37"/>
    </row>
    <row r="453" spans="2:19" hidden="1">
      <c r="B453" s="6">
        <v>1952</v>
      </c>
      <c r="C453" s="37"/>
      <c r="D453" s="37"/>
      <c r="E453" s="37"/>
      <c r="F453" s="37"/>
      <c r="G453" s="37"/>
      <c r="H453" s="37"/>
      <c r="I453" s="37"/>
      <c r="J453" s="37"/>
      <c r="K453" s="37"/>
      <c r="L453" s="37"/>
      <c r="M453" s="37"/>
      <c r="N453" s="37"/>
      <c r="O453" s="37"/>
      <c r="P453" s="37"/>
      <c r="Q453" s="37"/>
      <c r="R453" s="37"/>
      <c r="S453" s="37"/>
    </row>
    <row r="454" spans="2:19" hidden="1">
      <c r="B454" s="6">
        <v>1951</v>
      </c>
      <c r="C454" s="37"/>
      <c r="D454" s="37"/>
      <c r="E454" s="37"/>
      <c r="F454" s="37"/>
      <c r="G454" s="37"/>
      <c r="H454" s="37"/>
      <c r="I454" s="37"/>
      <c r="J454" s="37"/>
      <c r="K454" s="37"/>
      <c r="L454" s="37"/>
      <c r="M454" s="37"/>
      <c r="N454" s="37"/>
      <c r="O454" s="37"/>
      <c r="P454" s="37"/>
      <c r="Q454" s="37"/>
      <c r="R454" s="37"/>
      <c r="S454" s="37"/>
    </row>
    <row r="455" spans="2:19" hidden="1">
      <c r="B455" s="6">
        <v>1950</v>
      </c>
      <c r="C455" s="37"/>
      <c r="D455" s="37"/>
      <c r="E455" s="37"/>
      <c r="F455" s="37"/>
      <c r="G455" s="37"/>
      <c r="H455" s="37"/>
      <c r="I455" s="37"/>
      <c r="J455" s="37"/>
      <c r="K455" s="37"/>
      <c r="L455" s="37"/>
      <c r="M455" s="37"/>
      <c r="N455" s="37"/>
      <c r="O455" s="37"/>
      <c r="P455" s="37"/>
      <c r="Q455" s="37"/>
      <c r="R455" s="37"/>
      <c r="S455" s="37"/>
    </row>
    <row r="456" spans="2:19" hidden="1">
      <c r="B456" s="6">
        <v>1949</v>
      </c>
      <c r="C456" s="37"/>
      <c r="D456" s="37"/>
      <c r="E456" s="37"/>
      <c r="F456" s="37"/>
      <c r="G456" s="37"/>
      <c r="H456" s="37"/>
      <c r="I456" s="37"/>
      <c r="J456" s="37"/>
      <c r="K456" s="37"/>
      <c r="L456" s="37"/>
      <c r="M456" s="37"/>
      <c r="N456" s="37"/>
      <c r="O456" s="37"/>
      <c r="P456" s="37"/>
      <c r="Q456" s="37"/>
      <c r="R456" s="37"/>
      <c r="S456" s="37"/>
    </row>
    <row r="457" spans="2:19" hidden="1">
      <c r="B457" s="6">
        <v>1948</v>
      </c>
      <c r="C457" s="37"/>
      <c r="D457" s="37"/>
      <c r="E457" s="37"/>
      <c r="F457" s="37"/>
      <c r="G457" s="37"/>
      <c r="H457" s="37"/>
      <c r="I457" s="37"/>
      <c r="J457" s="37"/>
      <c r="K457" s="37"/>
      <c r="L457" s="37"/>
      <c r="M457" s="37"/>
      <c r="N457" s="37"/>
      <c r="O457" s="37"/>
      <c r="P457" s="37"/>
      <c r="Q457" s="37"/>
      <c r="R457" s="37"/>
      <c r="S457" s="37"/>
    </row>
    <row r="458" spans="2:19" hidden="1">
      <c r="B458" s="6">
        <v>1947</v>
      </c>
      <c r="C458" s="37"/>
      <c r="D458" s="37"/>
      <c r="E458" s="37"/>
      <c r="F458" s="37"/>
      <c r="G458" s="37"/>
      <c r="H458" s="37"/>
      <c r="I458" s="37"/>
      <c r="J458" s="37"/>
      <c r="K458" s="37"/>
      <c r="L458" s="37"/>
      <c r="M458" s="37"/>
      <c r="N458" s="37"/>
      <c r="O458" s="37"/>
      <c r="P458" s="37"/>
      <c r="Q458" s="37"/>
      <c r="R458" s="37"/>
      <c r="S458" s="37"/>
    </row>
    <row r="459" spans="2:19" hidden="1">
      <c r="B459" s="6">
        <v>1946</v>
      </c>
      <c r="C459" s="37"/>
      <c r="D459" s="37"/>
      <c r="E459" s="37"/>
      <c r="F459" s="37"/>
      <c r="G459" s="37"/>
      <c r="H459" s="37"/>
      <c r="I459" s="37"/>
      <c r="J459" s="37"/>
      <c r="K459" s="37"/>
      <c r="L459" s="37"/>
      <c r="M459" s="37"/>
      <c r="N459" s="37"/>
      <c r="O459" s="37"/>
      <c r="P459" s="37"/>
      <c r="Q459" s="37"/>
      <c r="R459" s="37"/>
      <c r="S459" s="37"/>
    </row>
    <row r="460" spans="2:19" hidden="1">
      <c r="B460" s="6">
        <v>1945</v>
      </c>
      <c r="C460" s="37"/>
      <c r="D460" s="37"/>
      <c r="E460" s="37"/>
      <c r="F460" s="37"/>
      <c r="G460" s="37"/>
      <c r="H460" s="37"/>
      <c r="I460" s="37"/>
      <c r="J460" s="37"/>
      <c r="K460" s="37"/>
      <c r="L460" s="37"/>
      <c r="M460" s="37"/>
      <c r="N460" s="37"/>
      <c r="O460" s="37"/>
      <c r="P460" s="37"/>
      <c r="Q460" s="37"/>
      <c r="R460" s="37"/>
      <c r="S460" s="37"/>
    </row>
    <row r="461" spans="2:19" hidden="1">
      <c r="B461" s="6">
        <v>1944</v>
      </c>
      <c r="C461" s="37"/>
      <c r="D461" s="37"/>
      <c r="E461" s="37"/>
      <c r="F461" s="37"/>
      <c r="G461" s="37"/>
      <c r="H461" s="37"/>
      <c r="I461" s="37"/>
      <c r="J461" s="37"/>
      <c r="K461" s="37"/>
      <c r="L461" s="37"/>
      <c r="M461" s="37"/>
      <c r="N461" s="37"/>
      <c r="O461" s="37"/>
      <c r="P461" s="37"/>
      <c r="Q461" s="37"/>
      <c r="R461" s="37"/>
      <c r="S461" s="37"/>
    </row>
    <row r="462" spans="2:19" hidden="1">
      <c r="B462" s="6">
        <v>1943</v>
      </c>
      <c r="C462" s="37"/>
      <c r="D462" s="37"/>
      <c r="E462" s="37"/>
      <c r="F462" s="37"/>
      <c r="G462" s="37"/>
      <c r="H462" s="37"/>
      <c r="I462" s="37"/>
      <c r="J462" s="37"/>
      <c r="K462" s="37"/>
      <c r="L462" s="37"/>
      <c r="M462" s="37"/>
      <c r="N462" s="37"/>
      <c r="O462" s="37"/>
      <c r="P462" s="37"/>
      <c r="Q462" s="37"/>
      <c r="R462" s="37"/>
      <c r="S462" s="37"/>
    </row>
    <row r="463" spans="2:19" hidden="1">
      <c r="B463" s="6">
        <v>1942</v>
      </c>
      <c r="C463" s="37"/>
      <c r="D463" s="37"/>
      <c r="E463" s="37"/>
      <c r="F463" s="37"/>
      <c r="G463" s="37"/>
      <c r="H463" s="37"/>
      <c r="I463" s="37"/>
      <c r="J463" s="37"/>
      <c r="K463" s="37"/>
      <c r="L463" s="37"/>
      <c r="M463" s="37"/>
      <c r="N463" s="37"/>
      <c r="O463" s="37"/>
      <c r="P463" s="37"/>
      <c r="Q463" s="37"/>
      <c r="R463" s="37"/>
      <c r="S463" s="37"/>
    </row>
    <row r="464" spans="2:19" hidden="1">
      <c r="B464" s="6">
        <v>1941</v>
      </c>
      <c r="C464" s="37"/>
      <c r="D464" s="37"/>
      <c r="E464" s="37"/>
      <c r="F464" s="37"/>
      <c r="G464" s="37"/>
      <c r="H464" s="37"/>
      <c r="I464" s="37"/>
      <c r="J464" s="37"/>
      <c r="K464" s="37"/>
      <c r="L464" s="37"/>
      <c r="M464" s="37"/>
      <c r="N464" s="37"/>
      <c r="O464" s="37"/>
      <c r="P464" s="37"/>
      <c r="Q464" s="37"/>
      <c r="R464" s="37"/>
      <c r="S464" s="37"/>
    </row>
    <row r="465" spans="1:19" hidden="1">
      <c r="B465" s="6">
        <v>1940</v>
      </c>
      <c r="C465" s="37"/>
      <c r="D465" s="37"/>
      <c r="E465" s="37"/>
      <c r="F465" s="37"/>
      <c r="G465" s="37"/>
      <c r="H465" s="37"/>
      <c r="I465" s="37"/>
      <c r="J465" s="37"/>
      <c r="K465" s="37"/>
      <c r="L465" s="37"/>
      <c r="M465" s="37"/>
      <c r="N465" s="37"/>
      <c r="O465" s="37"/>
      <c r="P465" s="37"/>
      <c r="Q465" s="37"/>
      <c r="R465" s="37"/>
      <c r="S465" s="37"/>
    </row>
    <row r="466" spans="1:19" hidden="1">
      <c r="B466" s="6">
        <v>1939</v>
      </c>
      <c r="C466" s="37"/>
      <c r="D466" s="37"/>
      <c r="E466" s="37"/>
      <c r="F466" s="37"/>
      <c r="G466" s="37"/>
      <c r="H466" s="37"/>
      <c r="I466" s="37"/>
      <c r="J466" s="37"/>
      <c r="K466" s="37"/>
      <c r="L466" s="37"/>
      <c r="M466" s="37"/>
      <c r="N466" s="37"/>
      <c r="O466" s="37"/>
      <c r="P466" s="37"/>
      <c r="Q466" s="37"/>
      <c r="R466" s="37"/>
      <c r="S466" s="37"/>
    </row>
    <row r="467" spans="1:19" hidden="1">
      <c r="B467" s="6">
        <v>1938</v>
      </c>
      <c r="C467" s="37"/>
      <c r="D467" s="37"/>
      <c r="E467" s="37"/>
      <c r="F467" s="37"/>
      <c r="G467" s="37"/>
      <c r="H467" s="37"/>
      <c r="I467" s="37"/>
      <c r="J467" s="37"/>
      <c r="K467" s="37"/>
      <c r="L467" s="37"/>
      <c r="M467" s="37"/>
      <c r="N467" s="37"/>
      <c r="O467" s="37"/>
      <c r="P467" s="37"/>
      <c r="Q467" s="37"/>
      <c r="R467" s="37"/>
      <c r="S467" s="37"/>
    </row>
    <row r="468" spans="1:19" hidden="1">
      <c r="B468" s="6">
        <v>1937</v>
      </c>
      <c r="C468" s="37"/>
      <c r="D468" s="37"/>
      <c r="E468" s="37"/>
      <c r="F468" s="37"/>
      <c r="G468" s="37"/>
      <c r="H468" s="37"/>
      <c r="I468" s="37"/>
      <c r="J468" s="37"/>
      <c r="K468" s="37"/>
      <c r="L468" s="37"/>
      <c r="M468" s="37"/>
      <c r="N468" s="37"/>
      <c r="O468" s="37"/>
      <c r="P468" s="37"/>
      <c r="Q468" s="37"/>
      <c r="R468" s="37"/>
      <c r="S468" s="37"/>
    </row>
    <row r="469" spans="1:19" hidden="1">
      <c r="B469" s="6">
        <v>1936</v>
      </c>
      <c r="C469" s="37"/>
      <c r="D469" s="37"/>
      <c r="E469" s="37"/>
      <c r="F469" s="37"/>
      <c r="G469" s="37"/>
      <c r="H469" s="37"/>
      <c r="I469" s="37"/>
      <c r="J469" s="37"/>
      <c r="K469" s="37"/>
      <c r="L469" s="37"/>
      <c r="M469" s="37"/>
      <c r="N469" s="37"/>
      <c r="O469" s="37"/>
      <c r="P469" s="37"/>
      <c r="Q469" s="37"/>
      <c r="R469" s="37"/>
      <c r="S469" s="37"/>
    </row>
    <row r="470" spans="1:19" hidden="1">
      <c r="B470" s="6">
        <v>1935</v>
      </c>
      <c r="C470" s="37"/>
      <c r="D470" s="37"/>
      <c r="E470" s="37"/>
      <c r="F470" s="37"/>
      <c r="G470" s="37"/>
      <c r="H470" s="37"/>
      <c r="I470" s="37"/>
      <c r="J470" s="37"/>
      <c r="K470" s="37"/>
      <c r="L470" s="37"/>
      <c r="M470" s="37"/>
      <c r="N470" s="37"/>
      <c r="O470" s="37"/>
      <c r="P470" s="37"/>
      <c r="Q470" s="37"/>
      <c r="R470" s="37"/>
      <c r="S470" s="37"/>
    </row>
    <row r="471" spans="1:19" hidden="1">
      <c r="B471" s="6">
        <v>1934</v>
      </c>
      <c r="C471" s="37"/>
      <c r="D471" s="37"/>
      <c r="E471" s="37"/>
      <c r="F471" s="37"/>
      <c r="G471" s="37"/>
      <c r="H471" s="37"/>
      <c r="I471" s="37"/>
      <c r="J471" s="37"/>
      <c r="K471" s="37"/>
      <c r="L471" s="37"/>
      <c r="M471" s="37"/>
      <c r="N471" s="37"/>
      <c r="O471" s="37"/>
      <c r="P471" s="37"/>
      <c r="Q471" s="37"/>
      <c r="R471" s="37"/>
      <c r="S471" s="37"/>
    </row>
    <row r="472" spans="1:19" hidden="1">
      <c r="B472" s="6">
        <v>1933</v>
      </c>
      <c r="C472" s="37"/>
      <c r="D472" s="37"/>
      <c r="E472" s="37"/>
      <c r="F472" s="37"/>
      <c r="G472" s="37"/>
      <c r="H472" s="37"/>
      <c r="I472" s="37"/>
      <c r="J472" s="37"/>
      <c r="K472" s="37"/>
      <c r="L472" s="37"/>
      <c r="M472" s="37"/>
      <c r="N472" s="37"/>
      <c r="O472" s="37"/>
      <c r="P472" s="37"/>
      <c r="Q472" s="37"/>
      <c r="R472" s="37"/>
      <c r="S472" s="37"/>
    </row>
    <row r="473" spans="1:19" hidden="1">
      <c r="B473" s="6">
        <v>1932</v>
      </c>
      <c r="C473" s="37"/>
      <c r="D473" s="37"/>
      <c r="E473" s="37"/>
      <c r="F473" s="37"/>
      <c r="G473" s="37"/>
      <c r="H473" s="37"/>
      <c r="I473" s="37"/>
      <c r="J473" s="37"/>
      <c r="K473" s="37"/>
      <c r="L473" s="37"/>
      <c r="M473" s="37"/>
      <c r="N473" s="37"/>
      <c r="O473" s="37"/>
      <c r="P473" s="37"/>
      <c r="Q473" s="37"/>
      <c r="R473" s="37"/>
      <c r="S473" s="37"/>
    </row>
    <row r="474" spans="1:19" hidden="1">
      <c r="B474" s="6">
        <v>1931</v>
      </c>
      <c r="C474" s="37"/>
      <c r="D474" s="37"/>
      <c r="E474" s="37"/>
      <c r="F474" s="37"/>
      <c r="G474" s="37"/>
      <c r="H474" s="37"/>
      <c r="I474" s="37"/>
      <c r="J474" s="37"/>
      <c r="K474" s="37"/>
      <c r="L474" s="37"/>
      <c r="M474" s="37"/>
      <c r="N474" s="37"/>
      <c r="O474" s="37"/>
      <c r="P474" s="37"/>
      <c r="Q474" s="37"/>
      <c r="R474" s="37"/>
      <c r="S474" s="37"/>
    </row>
    <row r="475" spans="1:19" hidden="1">
      <c r="B475" s="6">
        <v>1930</v>
      </c>
      <c r="C475" s="37"/>
      <c r="D475" s="37"/>
      <c r="E475" s="37"/>
      <c r="F475" s="37"/>
      <c r="G475" s="37"/>
      <c r="H475" s="37"/>
      <c r="I475" s="37"/>
      <c r="J475" s="37"/>
      <c r="K475" s="37"/>
      <c r="L475" s="37"/>
      <c r="M475" s="37"/>
      <c r="N475" s="37"/>
      <c r="O475" s="37"/>
      <c r="P475" s="37"/>
      <c r="Q475" s="37"/>
      <c r="R475" s="37"/>
      <c r="S475" s="37"/>
    </row>
    <row r="476" spans="1:19" ht="25.5" hidden="1">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10">SUM(J389:J475)</f>
        <v>0</v>
      </c>
      <c r="K476" s="8">
        <f>SUM(K389:K475)</f>
        <v>0</v>
      </c>
      <c r="L476" s="8">
        <f t="shared" ref="L476" si="11">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13844.654200000001</v>
      </c>
    </row>
    <row r="479" spans="1:19">
      <c r="A479" s="38"/>
      <c r="B479" s="6">
        <v>2021</v>
      </c>
      <c r="C479" s="36"/>
      <c r="D479" s="36"/>
      <c r="E479" s="36"/>
      <c r="F479" s="36"/>
      <c r="G479" s="36"/>
      <c r="H479" s="36"/>
      <c r="I479" s="36"/>
      <c r="J479" s="36"/>
      <c r="K479" s="36"/>
      <c r="L479" s="36"/>
      <c r="M479" s="36"/>
      <c r="N479" s="36"/>
      <c r="O479" s="36"/>
      <c r="P479" s="36"/>
      <c r="Q479" s="36"/>
      <c r="R479" s="37">
        <v>53727.694300000003</v>
      </c>
      <c r="S479" s="37">
        <v>49092.474230000007</v>
      </c>
    </row>
    <row r="480" spans="1:19">
      <c r="B480" s="6">
        <v>2020</v>
      </c>
      <c r="C480" s="36"/>
      <c r="D480" s="36"/>
      <c r="E480" s="36"/>
      <c r="F480" s="36"/>
      <c r="G480" s="36"/>
      <c r="H480" s="36"/>
      <c r="I480" s="36"/>
      <c r="J480" s="36"/>
      <c r="K480" s="36"/>
      <c r="L480" s="36"/>
      <c r="M480" s="36"/>
      <c r="N480" s="36"/>
      <c r="O480" s="36"/>
      <c r="P480" s="36"/>
      <c r="Q480" s="37">
        <v>49954.502710000008</v>
      </c>
      <c r="R480" s="37">
        <v>49749.686679999999</v>
      </c>
      <c r="S480" s="37">
        <v>39034.347439999998</v>
      </c>
    </row>
    <row r="481" spans="1:19">
      <c r="A481" s="40"/>
      <c r="B481" s="6">
        <v>2019</v>
      </c>
      <c r="C481" s="36"/>
      <c r="D481" s="36"/>
      <c r="E481" s="36"/>
      <c r="F481" s="36"/>
      <c r="G481" s="36"/>
      <c r="H481" s="36"/>
      <c r="I481" s="36"/>
      <c r="J481" s="36"/>
      <c r="K481" s="36"/>
      <c r="L481" s="36"/>
      <c r="M481" s="36"/>
      <c r="N481" s="36"/>
      <c r="O481" s="36"/>
      <c r="P481" s="37">
        <v>31098.323909999999</v>
      </c>
      <c r="Q481" s="37">
        <v>35597.678420000004</v>
      </c>
      <c r="R481" s="37">
        <v>35118.919070000004</v>
      </c>
      <c r="S481" s="37">
        <v>38804.429900000003</v>
      </c>
    </row>
    <row r="482" spans="1:19">
      <c r="A482" s="40"/>
      <c r="B482" s="6">
        <v>2018</v>
      </c>
      <c r="C482" s="36"/>
      <c r="D482" s="36"/>
      <c r="E482" s="36"/>
      <c r="F482" s="36"/>
      <c r="G482" s="36"/>
      <c r="H482" s="36"/>
      <c r="I482" s="36"/>
      <c r="J482" s="36"/>
      <c r="K482" s="36"/>
      <c r="L482" s="36"/>
      <c r="M482" s="36"/>
      <c r="N482" s="36"/>
      <c r="O482" s="37">
        <v>0</v>
      </c>
      <c r="P482" s="37">
        <v>38077.169170000001</v>
      </c>
      <c r="Q482" s="37">
        <v>39855.585229999997</v>
      </c>
      <c r="R482" s="37">
        <v>40757.784339999998</v>
      </c>
      <c r="S482" s="37">
        <v>39163.091890000003</v>
      </c>
    </row>
    <row r="483" spans="1:19">
      <c r="A483" s="40"/>
      <c r="B483" s="6">
        <v>2017</v>
      </c>
      <c r="C483" s="36"/>
      <c r="D483" s="36"/>
      <c r="E483" s="36"/>
      <c r="F483" s="36"/>
      <c r="G483" s="36"/>
      <c r="H483" s="36"/>
      <c r="I483" s="36"/>
      <c r="J483" s="36"/>
      <c r="K483" s="36"/>
      <c r="L483" s="36"/>
      <c r="M483" s="36"/>
      <c r="N483" s="37">
        <v>0</v>
      </c>
      <c r="O483" s="37">
        <v>0</v>
      </c>
      <c r="P483" s="37">
        <v>61293.127199999995</v>
      </c>
      <c r="Q483" s="37">
        <v>67761.596180000008</v>
      </c>
      <c r="R483" s="37">
        <v>70532.290150000001</v>
      </c>
      <c r="S483" s="37">
        <v>75802.684510000006</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1681.74656</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392.61270000000002</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5321.1748700000007</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4661.3502400000007</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2504.84573</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1481.52856</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270.54827999999998</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574.83308</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1560.3077799999999</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725.02620999999999</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hidden="1">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hidden="1">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hidden="1">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hidden="1">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hidden="1">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hidden="1">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hidden="1">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hidden="1">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hidden="1">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hidden="1">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hidden="1">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hidden="1">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hidden="1">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hidden="1">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hidden="1">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hidden="1">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hidden="1">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hidden="1">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hidden="1">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hidden="1">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hidden="1">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hidden="1">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hidden="1">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hidden="1">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hidden="1">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hidden="1">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hidden="1">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hidden="1">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hidden="1">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hidden="1">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hidden="1">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hidden="1">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hidden="1">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hidden="1">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hidden="1">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hidden="1">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hidden="1">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hidden="1">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hidden="1">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hidden="1">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hidden="1">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hidden="1">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hidden="1">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hidden="1">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hidden="1">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hidden="1">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hidden="1">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hidden="1">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hidden="1">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hidden="1">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hidden="1">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hidden="1">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hidden="1">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hidden="1">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hidden="1">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hidden="1">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hidden="1">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hidden="1">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hidden="1">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hidden="1">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hidden="1">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hidden="1">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hidden="1">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hidden="1">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hidden="1">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hidden="1">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hidden="1">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hidden="1">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hidden="1">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12">SUM(J484:J570)</f>
        <v>0</v>
      </c>
      <c r="K571" s="8">
        <f>SUM(K484:K570)</f>
        <v>0</v>
      </c>
      <c r="L571" s="8">
        <f t="shared" ref="L571" si="13">SUM(L484:L570)</f>
        <v>0</v>
      </c>
      <c r="M571" s="8">
        <f>SUM(M484:M570)</f>
        <v>0</v>
      </c>
      <c r="N571" s="11">
        <f>SUM(N479:N570)</f>
        <v>0</v>
      </c>
      <c r="O571" s="11">
        <f>SUM(O479:O570)</f>
        <v>0</v>
      </c>
      <c r="P571" s="11">
        <f>SUM(P479:P570)</f>
        <v>130468.62028</v>
      </c>
      <c r="Q571" s="11">
        <f>SUM(Q479:Q570)</f>
        <v>193169.36254</v>
      </c>
      <c r="R571" s="11">
        <f>SUM(R478:R570)</f>
        <v>249886.37454000005</v>
      </c>
      <c r="S571" s="11">
        <f>SUM(S478:S570)</f>
        <v>274915.65617999999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102540.82527000003</v>
      </c>
    </row>
    <row r="574" spans="1:19">
      <c r="A574" s="38"/>
      <c r="B574" s="6">
        <v>2021</v>
      </c>
      <c r="C574" s="36"/>
      <c r="D574" s="36"/>
      <c r="E574" s="36"/>
      <c r="F574" s="36"/>
      <c r="G574" s="36"/>
      <c r="H574" s="36"/>
      <c r="I574" s="36"/>
      <c r="J574" s="36"/>
      <c r="K574" s="36"/>
      <c r="L574" s="36"/>
      <c r="M574" s="36"/>
      <c r="N574" s="36"/>
      <c r="O574" s="36"/>
      <c r="P574" s="36"/>
      <c r="Q574" s="36"/>
      <c r="R574" s="37">
        <v>8982.1711900000009</v>
      </c>
      <c r="S574" s="37">
        <v>9332.3372000000018</v>
      </c>
    </row>
    <row r="575" spans="1:19">
      <c r="B575" s="6">
        <v>2020</v>
      </c>
      <c r="C575" s="36"/>
      <c r="D575" s="36"/>
      <c r="E575" s="36"/>
      <c r="F575" s="36"/>
      <c r="G575" s="36"/>
      <c r="H575" s="36"/>
      <c r="I575" s="36"/>
      <c r="J575" s="36"/>
      <c r="K575" s="36"/>
      <c r="L575" s="36"/>
      <c r="M575" s="36"/>
      <c r="N575" s="36"/>
      <c r="O575" s="36"/>
      <c r="P575" s="36"/>
      <c r="Q575" s="37">
        <v>23823.050830000004</v>
      </c>
      <c r="R575" s="37">
        <v>23844.76497</v>
      </c>
      <c r="S575" s="37">
        <v>25179.746610000002</v>
      </c>
    </row>
    <row r="576" spans="1:19">
      <c r="A576" s="40"/>
      <c r="B576" s="6">
        <v>2019</v>
      </c>
      <c r="C576" s="36"/>
      <c r="D576" s="36"/>
      <c r="E576" s="36"/>
      <c r="F576" s="36"/>
      <c r="G576" s="36"/>
      <c r="H576" s="36"/>
      <c r="I576" s="36"/>
      <c r="J576" s="36"/>
      <c r="K576" s="36"/>
      <c r="L576" s="36"/>
      <c r="M576" s="36"/>
      <c r="N576" s="36"/>
      <c r="O576" s="36"/>
      <c r="P576" s="37">
        <v>12857.33956</v>
      </c>
      <c r="Q576" s="37">
        <v>12298.118839999999</v>
      </c>
      <c r="R576" s="37">
        <v>12297.388510000001</v>
      </c>
      <c r="S576" s="37">
        <v>12549.352360000001</v>
      </c>
    </row>
    <row r="577" spans="1:19">
      <c r="A577" s="40"/>
      <c r="B577" s="6">
        <v>2018</v>
      </c>
      <c r="C577" s="36"/>
      <c r="D577" s="36"/>
      <c r="E577" s="36"/>
      <c r="F577" s="36"/>
      <c r="G577" s="36"/>
      <c r="H577" s="36"/>
      <c r="I577" s="36"/>
      <c r="J577" s="36"/>
      <c r="K577" s="36"/>
      <c r="L577" s="36"/>
      <c r="M577" s="36"/>
      <c r="N577" s="36"/>
      <c r="O577" s="37">
        <v>74545.391829999993</v>
      </c>
      <c r="P577" s="37">
        <v>36027.412129999997</v>
      </c>
      <c r="Q577" s="37">
        <v>34967.82028</v>
      </c>
      <c r="R577" s="37">
        <v>35091.405870000002</v>
      </c>
      <c r="S577" s="37">
        <v>35651.656919999994</v>
      </c>
    </row>
    <row r="578" spans="1:19">
      <c r="A578" s="40"/>
      <c r="B578" s="6">
        <v>2017</v>
      </c>
      <c r="C578" s="36"/>
      <c r="D578" s="36"/>
      <c r="E578" s="36"/>
      <c r="F578" s="36"/>
      <c r="G578" s="36"/>
      <c r="H578" s="36"/>
      <c r="I578" s="36"/>
      <c r="J578" s="36"/>
      <c r="K578" s="36"/>
      <c r="L578" s="36"/>
      <c r="M578" s="36"/>
      <c r="N578" s="37">
        <v>73682.435597830103</v>
      </c>
      <c r="O578" s="37">
        <v>74018.213950000005</v>
      </c>
      <c r="P578" s="37">
        <v>7148.5012999999999</v>
      </c>
      <c r="Q578" s="37">
        <v>6088.75324</v>
      </c>
      <c r="R578" s="37">
        <v>6087.6509000000005</v>
      </c>
      <c r="S578" s="37">
        <v>6467.9626800000005</v>
      </c>
    </row>
    <row r="579" spans="1:19">
      <c r="B579" s="6">
        <v>2016</v>
      </c>
      <c r="C579" s="36"/>
      <c r="D579" s="36"/>
      <c r="E579" s="36"/>
      <c r="F579" s="36"/>
      <c r="G579" s="36"/>
      <c r="H579" s="36"/>
      <c r="I579" s="36"/>
      <c r="J579" s="36"/>
      <c r="K579" s="36"/>
      <c r="L579" s="36"/>
      <c r="M579" s="37">
        <v>143692.39939499996</v>
      </c>
      <c r="N579" s="37">
        <v>171584.00503219813</v>
      </c>
      <c r="O579" s="37">
        <v>184330.01801999996</v>
      </c>
      <c r="P579" s="37">
        <v>180432.94659999994</v>
      </c>
      <c r="Q579" s="37">
        <v>180372.32828000005</v>
      </c>
      <c r="R579" s="37">
        <v>181782.04582999999</v>
      </c>
      <c r="S579" s="37">
        <v>122735.10105000001</v>
      </c>
    </row>
    <row r="580" spans="1:19">
      <c r="B580" s="6">
        <v>2015</v>
      </c>
      <c r="C580" s="36"/>
      <c r="D580" s="36"/>
      <c r="E580" s="36"/>
      <c r="F580" s="36"/>
      <c r="G580" s="36"/>
      <c r="H580" s="36"/>
      <c r="I580" s="36"/>
      <c r="J580" s="36"/>
      <c r="K580" s="36"/>
      <c r="L580" s="37">
        <v>50274.2546767729</v>
      </c>
      <c r="M580" s="37">
        <v>52414.492622000005</v>
      </c>
      <c r="N580" s="37">
        <v>71802.167442573598</v>
      </c>
      <c r="O580" s="37">
        <v>74008.454139999987</v>
      </c>
      <c r="P580" s="37">
        <v>74760.194100000008</v>
      </c>
      <c r="Q580" s="37">
        <v>78272.41657999999</v>
      </c>
      <c r="R580" s="37">
        <v>59272.120630000005</v>
      </c>
      <c r="S580" s="37">
        <v>61483.150240000003</v>
      </c>
    </row>
    <row r="581" spans="1:19">
      <c r="B581" s="6">
        <v>2014</v>
      </c>
      <c r="C581" s="36"/>
      <c r="D581" s="36"/>
      <c r="E581" s="36"/>
      <c r="F581" s="36"/>
      <c r="G581" s="36"/>
      <c r="H581" s="36"/>
      <c r="I581" s="36"/>
      <c r="J581" s="36"/>
      <c r="K581" s="37">
        <v>317401.61700000003</v>
      </c>
      <c r="L581" s="37">
        <v>281548.53919271502</v>
      </c>
      <c r="M581" s="37">
        <v>284714.49012900004</v>
      </c>
      <c r="N581" s="37">
        <v>309114.26861237368</v>
      </c>
      <c r="O581" s="37">
        <v>310739.71451000008</v>
      </c>
      <c r="P581" s="37">
        <v>304236.86306000006</v>
      </c>
      <c r="Q581" s="37">
        <v>301237.87849999999</v>
      </c>
      <c r="R581" s="37">
        <v>307063.33372</v>
      </c>
      <c r="S581" s="37">
        <v>306537.76217000006</v>
      </c>
    </row>
    <row r="582" spans="1:19">
      <c r="B582" s="6">
        <v>2013</v>
      </c>
      <c r="C582" s="36"/>
      <c r="D582" s="36"/>
      <c r="E582" s="36"/>
      <c r="F582" s="36"/>
      <c r="G582" s="36"/>
      <c r="H582" s="36"/>
      <c r="I582" s="36"/>
      <c r="J582" s="37">
        <v>137710.91799999998</v>
      </c>
      <c r="K582" s="37">
        <v>137710.91799999998</v>
      </c>
      <c r="L582" s="37">
        <v>61017.287784776672</v>
      </c>
      <c r="M582" s="37">
        <v>61693.417498999988</v>
      </c>
      <c r="N582" s="37">
        <v>123669.61097026197</v>
      </c>
      <c r="O582" s="37">
        <v>140454.26849999998</v>
      </c>
      <c r="P582" s="37">
        <v>124332.4112</v>
      </c>
      <c r="Q582" s="37">
        <v>131064.66699</v>
      </c>
      <c r="R582" s="37">
        <v>134596.75375</v>
      </c>
      <c r="S582" s="37">
        <v>123483.64111999999</v>
      </c>
    </row>
    <row r="583" spans="1:19">
      <c r="B583" s="6">
        <v>2012</v>
      </c>
      <c r="C583" s="36"/>
      <c r="D583" s="36"/>
      <c r="E583" s="36"/>
      <c r="F583" s="36"/>
      <c r="G583" s="36"/>
      <c r="H583" s="36"/>
      <c r="I583" s="37">
        <v>117448.64299999998</v>
      </c>
      <c r="J583" s="37">
        <v>117448.64299999998</v>
      </c>
      <c r="K583" s="37">
        <v>117448.64299999998</v>
      </c>
      <c r="L583" s="37">
        <v>70848.089534664527</v>
      </c>
      <c r="M583" s="37">
        <v>70594.108271999998</v>
      </c>
      <c r="N583" s="37">
        <v>76727.095076724887</v>
      </c>
      <c r="O583" s="37">
        <v>78951.600369999986</v>
      </c>
      <c r="P583" s="37">
        <v>78589.856889999995</v>
      </c>
      <c r="Q583" s="37">
        <v>75362.221579999998</v>
      </c>
      <c r="R583" s="37">
        <v>73916.222659999999</v>
      </c>
      <c r="S583" s="37">
        <v>77370.929049999992</v>
      </c>
    </row>
    <row r="584" spans="1:19">
      <c r="B584" s="6">
        <v>2011</v>
      </c>
      <c r="C584" s="36"/>
      <c r="D584" s="36"/>
      <c r="E584" s="36"/>
      <c r="F584" s="36"/>
      <c r="G584" s="36"/>
      <c r="H584" s="37">
        <v>92109</v>
      </c>
      <c r="I584" s="37">
        <v>71395.629999999976</v>
      </c>
      <c r="J584" s="37">
        <v>71395.629999999976</v>
      </c>
      <c r="K584" s="37">
        <v>71395.629999999976</v>
      </c>
      <c r="L584" s="37">
        <v>29727.814588136316</v>
      </c>
      <c r="M584" s="37">
        <v>29878.593898999992</v>
      </c>
      <c r="N584" s="37">
        <v>32472.445704819846</v>
      </c>
      <c r="O584" s="37">
        <v>37183.427839999997</v>
      </c>
      <c r="P584" s="37">
        <v>32765.200790000003</v>
      </c>
      <c r="Q584" s="37">
        <v>35832.198050000006</v>
      </c>
      <c r="R584" s="37">
        <v>37350.177620000002</v>
      </c>
      <c r="S584" s="37">
        <v>37026.790390000002</v>
      </c>
    </row>
    <row r="585" spans="1:19">
      <c r="B585" s="6">
        <v>2010</v>
      </c>
      <c r="C585" s="36"/>
      <c r="D585" s="36"/>
      <c r="E585" s="36"/>
      <c r="F585" s="36"/>
      <c r="G585" s="37">
        <v>124797.53</v>
      </c>
      <c r="H585" s="37">
        <v>124798</v>
      </c>
      <c r="I585" s="37">
        <v>114831.97199999999</v>
      </c>
      <c r="J585" s="37">
        <v>114831.97199999999</v>
      </c>
      <c r="K585" s="37">
        <v>114831.97199999999</v>
      </c>
      <c r="L585" s="37">
        <v>29031.286463440902</v>
      </c>
      <c r="M585" s="37">
        <v>13044.70191</v>
      </c>
      <c r="N585" s="37">
        <v>15063.342702164638</v>
      </c>
      <c r="O585" s="37">
        <v>19746.700659999999</v>
      </c>
      <c r="P585" s="37">
        <v>19780.264309999999</v>
      </c>
      <c r="Q585" s="37">
        <v>18005.322619999999</v>
      </c>
      <c r="R585" s="37">
        <v>18422.709019999998</v>
      </c>
      <c r="S585" s="37">
        <v>19015.75506</v>
      </c>
    </row>
    <row r="586" spans="1:19">
      <c r="B586" s="6">
        <v>2009</v>
      </c>
      <c r="C586" s="36"/>
      <c r="D586" s="36"/>
      <c r="E586" s="36"/>
      <c r="F586" s="37">
        <v>125911.27</v>
      </c>
      <c r="G586" s="37">
        <v>125911.27</v>
      </c>
      <c r="H586" s="37">
        <v>125911</v>
      </c>
      <c r="I586" s="37">
        <v>127067.84700000001</v>
      </c>
      <c r="J586" s="37">
        <v>127067.84700000001</v>
      </c>
      <c r="K586" s="37">
        <v>127067.84700000001</v>
      </c>
      <c r="L586" s="37">
        <v>17337.052438331037</v>
      </c>
      <c r="M586" s="37">
        <v>16927.642667</v>
      </c>
      <c r="N586" s="37">
        <v>26758.555810985923</v>
      </c>
      <c r="O586" s="37">
        <v>34089.207840000003</v>
      </c>
      <c r="P586" s="37">
        <v>34510.59261</v>
      </c>
      <c r="Q586" s="37">
        <v>32987.232520000005</v>
      </c>
      <c r="R586" s="37">
        <v>33306.287879999996</v>
      </c>
      <c r="S586" s="37">
        <v>34350.021410000001</v>
      </c>
    </row>
    <row r="587" spans="1:19">
      <c r="B587" s="6">
        <v>2008</v>
      </c>
      <c r="C587" s="36"/>
      <c r="D587" s="36"/>
      <c r="E587" s="37">
        <v>39190.400000000001</v>
      </c>
      <c r="F587" s="37">
        <v>39190.400000000001</v>
      </c>
      <c r="G587" s="37">
        <v>39190.400000000001</v>
      </c>
      <c r="H587" s="37">
        <v>39190</v>
      </c>
      <c r="I587" s="37">
        <v>19393.006000000001</v>
      </c>
      <c r="J587" s="37">
        <v>19393.006000000001</v>
      </c>
      <c r="K587" s="37">
        <v>19393.006000000001</v>
      </c>
      <c r="L587" s="37">
        <v>14222.204359107265</v>
      </c>
      <c r="M587" s="37">
        <v>14174.477542999999</v>
      </c>
      <c r="N587" s="37">
        <v>23444.404156216176</v>
      </c>
      <c r="O587" s="37">
        <v>23711.89214</v>
      </c>
      <c r="P587" s="37">
        <v>18705.167979999998</v>
      </c>
      <c r="Q587" s="37">
        <v>25632.49034</v>
      </c>
      <c r="R587" s="37">
        <v>26340.674199999998</v>
      </c>
      <c r="S587" s="37">
        <v>25068.062579999998</v>
      </c>
    </row>
    <row r="588" spans="1:19">
      <c r="B588" s="6">
        <v>2007</v>
      </c>
      <c r="C588" s="36"/>
      <c r="D588" s="37">
        <v>54525.73</v>
      </c>
      <c r="E588" s="37">
        <v>54525.73</v>
      </c>
      <c r="F588" s="37">
        <v>54525.73</v>
      </c>
      <c r="G588" s="37">
        <v>54525.73</v>
      </c>
      <c r="H588" s="37">
        <v>54526</v>
      </c>
      <c r="I588" s="37">
        <v>32533.558000000001</v>
      </c>
      <c r="J588" s="37">
        <v>32533.558000000001</v>
      </c>
      <c r="K588" s="37">
        <v>32533.558000000001</v>
      </c>
      <c r="L588" s="37">
        <v>25760.511158036712</v>
      </c>
      <c r="M588" s="37">
        <v>25886.570500999998</v>
      </c>
      <c r="N588" s="37">
        <v>31271.701496542595</v>
      </c>
      <c r="O588" s="37">
        <v>38997.876179999999</v>
      </c>
      <c r="P588" s="37">
        <v>38604.428670000008</v>
      </c>
      <c r="Q588" s="37">
        <v>37248.712619999991</v>
      </c>
      <c r="R588" s="37">
        <v>36073.217789999988</v>
      </c>
      <c r="S588" s="37">
        <v>35828.102629999994</v>
      </c>
    </row>
    <row r="589" spans="1:19">
      <c r="B589" s="6">
        <v>2006</v>
      </c>
      <c r="C589" s="37">
        <v>60095.31</v>
      </c>
      <c r="D589" s="37">
        <v>60095.31</v>
      </c>
      <c r="E589" s="37">
        <v>60095.31</v>
      </c>
      <c r="F589" s="37">
        <v>60095.31</v>
      </c>
      <c r="G589" s="37">
        <v>60095.31</v>
      </c>
      <c r="H589" s="37">
        <v>60095</v>
      </c>
      <c r="I589" s="37">
        <v>49311.594999999987</v>
      </c>
      <c r="J589" s="37">
        <v>49311.594999999987</v>
      </c>
      <c r="K589" s="37">
        <v>49311.594999999987</v>
      </c>
      <c r="L589" s="37">
        <v>28292.019306535494</v>
      </c>
      <c r="M589" s="37">
        <v>29729.870891999999</v>
      </c>
      <c r="N589" s="37">
        <v>45930.989148878551</v>
      </c>
      <c r="O589" s="37">
        <v>40327.7667</v>
      </c>
      <c r="P589" s="37">
        <v>40379.097730000001</v>
      </c>
      <c r="Q589" s="37">
        <v>38820.111969999998</v>
      </c>
      <c r="R589" s="37">
        <v>39092.904790000001</v>
      </c>
      <c r="S589" s="37">
        <v>40248.835420000003</v>
      </c>
    </row>
    <row r="590" spans="1:19">
      <c r="B590" s="6">
        <v>2005</v>
      </c>
      <c r="C590" s="37">
        <v>14311.98</v>
      </c>
      <c r="D590" s="37">
        <v>14311.98</v>
      </c>
      <c r="E590" s="37">
        <v>14311.98</v>
      </c>
      <c r="F590" s="37">
        <v>14311.98</v>
      </c>
      <c r="G590" s="37">
        <v>14311.98</v>
      </c>
      <c r="H590" s="37">
        <v>14312</v>
      </c>
      <c r="I590" s="37">
        <v>13199.937</v>
      </c>
      <c r="J590" s="37">
        <v>13199.937</v>
      </c>
      <c r="K590" s="37">
        <v>13199.937</v>
      </c>
      <c r="L590" s="37">
        <v>11621.908472626154</v>
      </c>
      <c r="M590" s="37">
        <v>11572.99214</v>
      </c>
      <c r="N590" s="37">
        <v>15013.721503963254</v>
      </c>
      <c r="O590" s="37">
        <v>20093.567510000001</v>
      </c>
      <c r="P590" s="37">
        <v>20332.592229999998</v>
      </c>
      <c r="Q590" s="37">
        <v>19499.551649999998</v>
      </c>
      <c r="R590" s="37">
        <v>19388.703450000001</v>
      </c>
      <c r="S590" s="37">
        <v>18431.983559999997</v>
      </c>
    </row>
    <row r="591" spans="1:19">
      <c r="B591" s="6">
        <v>2004</v>
      </c>
      <c r="C591" s="37">
        <v>30515.45</v>
      </c>
      <c r="D591" s="37">
        <v>30515.45</v>
      </c>
      <c r="E591" s="37">
        <v>30515.45</v>
      </c>
      <c r="F591" s="37">
        <v>30515.45</v>
      </c>
      <c r="G591" s="37">
        <v>30515.45</v>
      </c>
      <c r="H591" s="37">
        <v>30515</v>
      </c>
      <c r="I591" s="37">
        <v>23550.219999999998</v>
      </c>
      <c r="J591" s="37">
        <v>23550.219999999998</v>
      </c>
      <c r="K591" s="37">
        <v>23550.219999999998</v>
      </c>
      <c r="L591" s="37">
        <v>11858.045044380113</v>
      </c>
      <c r="M591" s="37">
        <v>11836.343004000002</v>
      </c>
      <c r="N591" s="37">
        <v>13146.895597953233</v>
      </c>
      <c r="O591" s="37">
        <v>18784.56783</v>
      </c>
      <c r="P591" s="37">
        <v>18965.426049999998</v>
      </c>
      <c r="Q591" s="37">
        <v>16371.542830000002</v>
      </c>
      <c r="R591" s="37">
        <v>15695.419680000001</v>
      </c>
      <c r="S591" s="37">
        <v>16350.567919999998</v>
      </c>
    </row>
    <row r="592" spans="1:19">
      <c r="B592" s="6">
        <v>2003</v>
      </c>
      <c r="C592" s="37">
        <v>75343.850000000006</v>
      </c>
      <c r="D592" s="37">
        <v>75343.850000000006</v>
      </c>
      <c r="E592" s="37">
        <v>75343.850000000006</v>
      </c>
      <c r="F592" s="37">
        <v>75343.850000000006</v>
      </c>
      <c r="G592" s="37">
        <v>75343.850000000006</v>
      </c>
      <c r="H592" s="37">
        <v>75344</v>
      </c>
      <c r="I592" s="37">
        <v>41412.691999999995</v>
      </c>
      <c r="J592" s="37">
        <v>41412.691999999995</v>
      </c>
      <c r="K592" s="37">
        <v>41412.691999999995</v>
      </c>
      <c r="L592" s="37">
        <v>31406.965969057179</v>
      </c>
      <c r="M592" s="37">
        <v>31328.893669999998</v>
      </c>
      <c r="N592" s="37">
        <v>32616.155897955137</v>
      </c>
      <c r="O592" s="37">
        <v>28527.059829999998</v>
      </c>
      <c r="P592" s="37">
        <v>28244.452790000003</v>
      </c>
      <c r="Q592" s="37">
        <v>26482.315929999997</v>
      </c>
      <c r="R592" s="37">
        <v>25594.188889999998</v>
      </c>
      <c r="S592" s="37">
        <v>26177.249539999997</v>
      </c>
    </row>
    <row r="593" spans="2:19">
      <c r="B593" s="6">
        <v>2002</v>
      </c>
      <c r="C593" s="37">
        <v>70676.38</v>
      </c>
      <c r="D593" s="37">
        <v>70676.38</v>
      </c>
      <c r="E593" s="37">
        <v>70676.38</v>
      </c>
      <c r="F593" s="37">
        <v>70676.38</v>
      </c>
      <c r="G593" s="37">
        <v>70676.38</v>
      </c>
      <c r="H593" s="37">
        <v>70676</v>
      </c>
      <c r="I593" s="37">
        <v>57683.252000000008</v>
      </c>
      <c r="J593" s="37">
        <v>57683.252000000008</v>
      </c>
      <c r="K593" s="37">
        <v>57683.252000000008</v>
      </c>
      <c r="L593" s="37">
        <v>22810.875651982693</v>
      </c>
      <c r="M593" s="37">
        <v>22964.018859</v>
      </c>
      <c r="N593" s="37">
        <v>25658.051491514674</v>
      </c>
      <c r="O593" s="37">
        <v>34439.834450000002</v>
      </c>
      <c r="P593" s="37">
        <v>33930.253430000004</v>
      </c>
      <c r="Q593" s="37">
        <v>30882.841110000001</v>
      </c>
      <c r="R593" s="37">
        <v>31049.905920000005</v>
      </c>
      <c r="S593" s="37">
        <v>20534.859289999997</v>
      </c>
    </row>
    <row r="594" spans="2:19">
      <c r="B594" s="6">
        <v>2001</v>
      </c>
      <c r="C594" s="37">
        <v>30175.37</v>
      </c>
      <c r="D594" s="37">
        <v>30175.37</v>
      </c>
      <c r="E594" s="37">
        <v>30175.37</v>
      </c>
      <c r="F594" s="37">
        <v>30175.37</v>
      </c>
      <c r="G594" s="37">
        <v>30175.37</v>
      </c>
      <c r="H594" s="37">
        <v>30175</v>
      </c>
      <c r="I594" s="37">
        <v>25873.584999999999</v>
      </c>
      <c r="J594" s="37">
        <v>25873.584999999999</v>
      </c>
      <c r="K594" s="37">
        <v>25873.584999999999</v>
      </c>
      <c r="L594" s="37">
        <v>12695.32608964222</v>
      </c>
      <c r="M594" s="37">
        <v>12837.487583000004</v>
      </c>
      <c r="N594" s="37">
        <v>20845.766196691959</v>
      </c>
      <c r="O594" s="37">
        <v>24748.893699999997</v>
      </c>
      <c r="P594" s="37">
        <v>23958.035520000001</v>
      </c>
      <c r="Q594" s="37">
        <v>24185.139270000003</v>
      </c>
      <c r="R594" s="37">
        <v>19094.807879999997</v>
      </c>
      <c r="S594" s="37">
        <v>11151.837190000002</v>
      </c>
    </row>
    <row r="595" spans="2:19">
      <c r="B595" s="6">
        <v>2000</v>
      </c>
      <c r="C595" s="37">
        <v>4157.91</v>
      </c>
      <c r="D595" s="37">
        <v>4157.91</v>
      </c>
      <c r="E595" s="37">
        <v>4157.91</v>
      </c>
      <c r="F595" s="37">
        <v>4157.91</v>
      </c>
      <c r="G595" s="37">
        <v>4157.91</v>
      </c>
      <c r="H595" s="37">
        <v>4158</v>
      </c>
      <c r="I595" s="37">
        <v>4033.509</v>
      </c>
      <c r="J595" s="37">
        <v>4033.509</v>
      </c>
      <c r="K595" s="37">
        <v>4033.509</v>
      </c>
      <c r="L595" s="37">
        <v>6403.6312370010164</v>
      </c>
      <c r="M595" s="37">
        <v>6505.3709490000001</v>
      </c>
      <c r="N595" s="37">
        <v>7282.4989960033417</v>
      </c>
      <c r="O595" s="37">
        <v>9649.5890900000013</v>
      </c>
      <c r="P595" s="37">
        <v>9708.4478499999987</v>
      </c>
      <c r="Q595" s="37">
        <v>0</v>
      </c>
      <c r="R595" s="37">
        <v>0</v>
      </c>
      <c r="S595" s="37">
        <v>0</v>
      </c>
    </row>
    <row r="596" spans="2:19">
      <c r="B596" s="6">
        <v>1999</v>
      </c>
      <c r="C596" s="37">
        <v>31348.06</v>
      </c>
      <c r="D596" s="37">
        <v>31348.06</v>
      </c>
      <c r="E596" s="37">
        <v>31348.06</v>
      </c>
      <c r="F596" s="37">
        <v>31348.06</v>
      </c>
      <c r="G596" s="37">
        <v>31348.06</v>
      </c>
      <c r="H596" s="37">
        <v>31348</v>
      </c>
      <c r="I596" s="37">
        <v>13911.007</v>
      </c>
      <c r="J596" s="37">
        <v>13911.007</v>
      </c>
      <c r="K596" s="37">
        <v>13911.007</v>
      </c>
      <c r="L596" s="37">
        <v>13952.161957622142</v>
      </c>
      <c r="M596" s="37">
        <v>13919.906131999998</v>
      </c>
      <c r="N596" s="37">
        <v>16163.859469465522</v>
      </c>
      <c r="O596" s="37">
        <v>22751.617059999997</v>
      </c>
      <c r="P596" s="37">
        <v>22961.829779999996</v>
      </c>
      <c r="Q596" s="37">
        <v>584.33403999999996</v>
      </c>
      <c r="R596" s="37">
        <v>584.22053000000005</v>
      </c>
      <c r="S596" s="37">
        <v>623.38044000000002</v>
      </c>
    </row>
    <row r="597" spans="2:19">
      <c r="B597" s="6">
        <v>1998</v>
      </c>
      <c r="C597" s="37">
        <v>14704.89</v>
      </c>
      <c r="D597" s="37">
        <v>14704.89</v>
      </c>
      <c r="E597" s="37">
        <v>14704.89</v>
      </c>
      <c r="F597" s="37">
        <v>14704.89</v>
      </c>
      <c r="G597" s="37">
        <v>14704.89</v>
      </c>
      <c r="H597" s="37">
        <v>14705</v>
      </c>
      <c r="I597" s="37">
        <v>14943.077000000001</v>
      </c>
      <c r="J597" s="37">
        <v>14943.077000000001</v>
      </c>
      <c r="K597" s="37">
        <v>14943.077000000001</v>
      </c>
      <c r="L597" s="37">
        <v>9994.8111417957643</v>
      </c>
      <c r="M597" s="37">
        <v>10139.691344999999</v>
      </c>
      <c r="N597" s="37">
        <v>12408.174998991648</v>
      </c>
      <c r="O597" s="37">
        <v>16127.549140000001</v>
      </c>
      <c r="P597" s="37">
        <v>16305.685620000002</v>
      </c>
      <c r="Q597" s="37">
        <v>0</v>
      </c>
      <c r="R597" s="37">
        <v>0</v>
      </c>
      <c r="S597" s="37">
        <v>0</v>
      </c>
    </row>
    <row r="598" spans="2:19">
      <c r="B598" s="6">
        <v>1997</v>
      </c>
      <c r="C598" s="37">
        <v>47158.66</v>
      </c>
      <c r="D598" s="37">
        <v>47158.66</v>
      </c>
      <c r="E598" s="37">
        <v>47158.66</v>
      </c>
      <c r="F598" s="37">
        <v>47158.66</v>
      </c>
      <c r="G598" s="37">
        <v>47158.66</v>
      </c>
      <c r="H598" s="37">
        <v>47159</v>
      </c>
      <c r="I598" s="37">
        <v>46614.3</v>
      </c>
      <c r="J598" s="37">
        <v>46614.3</v>
      </c>
      <c r="K598" s="37">
        <v>46614.3</v>
      </c>
      <c r="L598" s="37">
        <v>23458.537279285101</v>
      </c>
      <c r="M598" s="37">
        <v>23252.212579999999</v>
      </c>
      <c r="N598" s="37">
        <v>30022.920296492481</v>
      </c>
      <c r="O598" s="37">
        <v>36233.849679999999</v>
      </c>
      <c r="P598" s="37">
        <v>35045.949839999994</v>
      </c>
      <c r="Q598" s="37">
        <v>0</v>
      </c>
      <c r="R598" s="37">
        <v>0</v>
      </c>
      <c r="S598" s="37">
        <v>0</v>
      </c>
    </row>
    <row r="599" spans="2:19">
      <c r="B599" s="6">
        <v>1996</v>
      </c>
      <c r="C599" s="37">
        <v>12212.98</v>
      </c>
      <c r="D599" s="37">
        <v>12212.98</v>
      </c>
      <c r="E599" s="37">
        <v>12212.98</v>
      </c>
      <c r="F599" s="37">
        <v>12212.98</v>
      </c>
      <c r="G599" s="37">
        <v>12212.98</v>
      </c>
      <c r="H599" s="37">
        <v>12213</v>
      </c>
      <c r="I599" s="37">
        <v>11664.909</v>
      </c>
      <c r="J599" s="37">
        <v>11664.909</v>
      </c>
      <c r="K599" s="37">
        <v>11664.909</v>
      </c>
      <c r="L599" s="37">
        <v>15566.886363656135</v>
      </c>
      <c r="M599" s="37">
        <v>15573.850467000002</v>
      </c>
      <c r="N599" s="37">
        <v>13142.007750183249</v>
      </c>
      <c r="O599" s="37">
        <v>18126.942360000001</v>
      </c>
      <c r="P599" s="37">
        <v>18357.746870000003</v>
      </c>
      <c r="Q599" s="37">
        <v>7367.8587799999996</v>
      </c>
      <c r="R599" s="37">
        <v>7366.4275799999996</v>
      </c>
      <c r="S599" s="37">
        <v>7860.19434</v>
      </c>
    </row>
    <row r="600" spans="2:19">
      <c r="B600" s="6">
        <v>1995</v>
      </c>
      <c r="C600" s="37">
        <v>18974.43</v>
      </c>
      <c r="D600" s="37">
        <v>18974.43</v>
      </c>
      <c r="E600" s="37">
        <v>18974.43</v>
      </c>
      <c r="F600" s="37">
        <v>18974.43</v>
      </c>
      <c r="G600" s="37">
        <v>18974.43</v>
      </c>
      <c r="H600" s="37">
        <v>18974</v>
      </c>
      <c r="I600" s="37">
        <v>16657.686000000002</v>
      </c>
      <c r="J600" s="37">
        <v>16657.686000000002</v>
      </c>
      <c r="K600" s="37">
        <v>16657.686000000002</v>
      </c>
      <c r="L600" s="37">
        <v>11820.942821752096</v>
      </c>
      <c r="M600" s="37">
        <v>12207.665738999998</v>
      </c>
      <c r="N600" s="37">
        <v>22435.611296218565</v>
      </c>
      <c r="O600" s="37">
        <v>20844.581839999999</v>
      </c>
      <c r="P600" s="37">
        <v>20723.151900000001</v>
      </c>
      <c r="Q600" s="37">
        <v>0</v>
      </c>
      <c r="R600" s="37">
        <v>0</v>
      </c>
      <c r="S600" s="37">
        <v>0</v>
      </c>
    </row>
    <row r="601" spans="2:19">
      <c r="B601" s="6">
        <v>1994</v>
      </c>
      <c r="C601" s="37">
        <v>25353.85</v>
      </c>
      <c r="D601" s="37">
        <v>25353.85</v>
      </c>
      <c r="E601" s="37">
        <v>25353.85</v>
      </c>
      <c r="F601" s="37">
        <v>25353.85</v>
      </c>
      <c r="G601" s="37">
        <v>25353.85</v>
      </c>
      <c r="H601" s="37">
        <v>25354</v>
      </c>
      <c r="I601" s="37">
        <v>25236.986000000001</v>
      </c>
      <c r="J601" s="37">
        <v>25236.986000000001</v>
      </c>
      <c r="K601" s="37">
        <v>25236.986000000001</v>
      </c>
      <c r="L601" s="37">
        <v>15991.348162411186</v>
      </c>
      <c r="M601" s="37">
        <v>16306.224236</v>
      </c>
      <c r="N601" s="37">
        <v>27175.031145634934</v>
      </c>
      <c r="O601" s="37">
        <v>32312.161110000001</v>
      </c>
      <c r="P601" s="37">
        <v>33187.869760000001</v>
      </c>
      <c r="Q601" s="37">
        <v>0</v>
      </c>
      <c r="R601" s="37">
        <v>0</v>
      </c>
      <c r="S601" s="37">
        <v>0</v>
      </c>
    </row>
    <row r="602" spans="2:19">
      <c r="B602" s="6">
        <v>1993</v>
      </c>
      <c r="C602" s="37">
        <v>15585.44</v>
      </c>
      <c r="D602" s="37">
        <v>15585.44</v>
      </c>
      <c r="E602" s="37">
        <v>15585.44</v>
      </c>
      <c r="F602" s="37">
        <v>15585.44</v>
      </c>
      <c r="G602" s="37">
        <v>15585.44</v>
      </c>
      <c r="H602" s="37">
        <v>15585</v>
      </c>
      <c r="I602" s="37">
        <v>15336.056</v>
      </c>
      <c r="J602" s="37">
        <v>15336.056</v>
      </c>
      <c r="K602" s="37">
        <v>15336.056</v>
      </c>
      <c r="L602" s="37">
        <v>10585.372069674713</v>
      </c>
      <c r="M602" s="37">
        <v>10836.667446000001</v>
      </c>
      <c r="N602" s="37">
        <v>16628.458113483175</v>
      </c>
      <c r="O602" s="37">
        <v>19801.050080000001</v>
      </c>
      <c r="P602" s="37">
        <v>20211.284540000001</v>
      </c>
      <c r="Q602" s="37">
        <v>0</v>
      </c>
      <c r="R602" s="37">
        <v>0</v>
      </c>
      <c r="S602" s="37">
        <v>0</v>
      </c>
    </row>
    <row r="603" spans="2:19">
      <c r="B603" s="6">
        <v>1992</v>
      </c>
      <c r="C603" s="37">
        <v>21953.29</v>
      </c>
      <c r="D603" s="37">
        <v>21953.29</v>
      </c>
      <c r="E603" s="37">
        <v>21953.29</v>
      </c>
      <c r="F603" s="37">
        <v>21953.29</v>
      </c>
      <c r="G603" s="37">
        <v>21953.29</v>
      </c>
      <c r="H603" s="37">
        <v>21953</v>
      </c>
      <c r="I603" s="37">
        <v>12562.507</v>
      </c>
      <c r="J603" s="37">
        <v>12562.507</v>
      </c>
      <c r="K603" s="37">
        <v>12562.507</v>
      </c>
      <c r="L603" s="37">
        <v>13623.525921769653</v>
      </c>
      <c r="M603" s="37">
        <v>14478.462047999999</v>
      </c>
      <c r="N603" s="37">
        <v>17899.66367001479</v>
      </c>
      <c r="O603" s="37">
        <v>21303.714380000001</v>
      </c>
      <c r="P603" s="37">
        <v>14185.156080000001</v>
      </c>
      <c r="Q603" s="37">
        <v>0</v>
      </c>
      <c r="R603" s="37">
        <v>0</v>
      </c>
      <c r="S603" s="37">
        <v>0</v>
      </c>
    </row>
    <row r="604" spans="2:19">
      <c r="B604" s="6">
        <v>1991</v>
      </c>
      <c r="C604" s="37">
        <v>4913.82</v>
      </c>
      <c r="D604" s="37">
        <v>4913.82</v>
      </c>
      <c r="E604" s="37">
        <v>4913.82</v>
      </c>
      <c r="F604" s="37">
        <v>4913.82</v>
      </c>
      <c r="G604" s="37">
        <v>4913.82</v>
      </c>
      <c r="H604" s="37">
        <v>4914</v>
      </c>
      <c r="I604" s="37">
        <v>4429.6359999999995</v>
      </c>
      <c r="J604" s="37">
        <v>4429.6359999999995</v>
      </c>
      <c r="K604" s="37">
        <v>4429.6359999999995</v>
      </c>
      <c r="L604" s="37">
        <v>4443.2017099999994</v>
      </c>
      <c r="M604" s="37">
        <v>4442.1582149999995</v>
      </c>
      <c r="N604" s="37">
        <v>4329.7493283011208</v>
      </c>
      <c r="O604" s="37">
        <v>6433.1466900000005</v>
      </c>
      <c r="P604" s="37">
        <v>6451.9295900000006</v>
      </c>
      <c r="Q604" s="37">
        <v>0</v>
      </c>
      <c r="R604" s="37">
        <v>0</v>
      </c>
      <c r="S604" s="37">
        <v>0</v>
      </c>
    </row>
    <row r="605" spans="2:19">
      <c r="B605" s="6">
        <v>1990</v>
      </c>
      <c r="C605" s="37">
        <v>2168.14</v>
      </c>
      <c r="D605" s="37">
        <v>2168.14</v>
      </c>
      <c r="E605" s="37">
        <v>2168.14</v>
      </c>
      <c r="F605" s="37">
        <v>2168.14</v>
      </c>
      <c r="G605" s="37">
        <v>2168.14</v>
      </c>
      <c r="H605" s="37">
        <v>2168</v>
      </c>
      <c r="I605" s="37">
        <v>1126.241</v>
      </c>
      <c r="J605" s="37">
        <v>1126.241</v>
      </c>
      <c r="K605" s="37">
        <v>1126.241</v>
      </c>
      <c r="L605" s="37">
        <v>1129.6899799999999</v>
      </c>
      <c r="M605" s="37">
        <v>1129.4246699999999</v>
      </c>
      <c r="N605" s="37">
        <v>1100.8445601479359</v>
      </c>
      <c r="O605" s="37">
        <v>1635.63616</v>
      </c>
      <c r="P605" s="37">
        <v>1640.41173</v>
      </c>
      <c r="Q605" s="37">
        <v>0</v>
      </c>
      <c r="R605" s="37">
        <v>0</v>
      </c>
      <c r="S605" s="37">
        <v>0</v>
      </c>
    </row>
    <row r="606" spans="2:19">
      <c r="B606" s="6">
        <v>1989</v>
      </c>
      <c r="C606" s="37">
        <v>5685.45</v>
      </c>
      <c r="D606" s="37">
        <v>5685.45</v>
      </c>
      <c r="E606" s="37">
        <v>5685.45</v>
      </c>
      <c r="F606" s="37">
        <v>5685.45</v>
      </c>
      <c r="G606" s="37">
        <v>5685.45</v>
      </c>
      <c r="H606" s="37">
        <v>5687</v>
      </c>
      <c r="I606" s="37">
        <v>5908.1379999999999</v>
      </c>
      <c r="J606" s="37">
        <v>5908.1379999999999</v>
      </c>
      <c r="K606" s="37">
        <v>5908.1379999999999</v>
      </c>
      <c r="L606" s="37">
        <v>3407.7784563053592</v>
      </c>
      <c r="M606" s="37">
        <v>3375.9336359999998</v>
      </c>
      <c r="N606" s="37">
        <v>5932.7559330283948</v>
      </c>
      <c r="O606" s="37">
        <v>7585.5568800000001</v>
      </c>
      <c r="P606" s="37">
        <v>7814.5010499999999</v>
      </c>
      <c r="Q606" s="37">
        <v>0</v>
      </c>
      <c r="R606" s="37">
        <v>0</v>
      </c>
      <c r="S606" s="37">
        <v>0</v>
      </c>
    </row>
    <row r="607" spans="2:19">
      <c r="B607" s="6">
        <v>1988</v>
      </c>
      <c r="C607" s="37">
        <v>8773.61</v>
      </c>
      <c r="D607" s="37">
        <v>8773.61</v>
      </c>
      <c r="E607" s="37">
        <v>8773.61</v>
      </c>
      <c r="F607" s="37">
        <v>8773.61</v>
      </c>
      <c r="G607" s="37">
        <v>8773.61</v>
      </c>
      <c r="H607" s="37">
        <v>8773.61</v>
      </c>
      <c r="I607" s="37">
        <v>6243.6729999999998</v>
      </c>
      <c r="J607" s="37">
        <v>6243.6729999999998</v>
      </c>
      <c r="K607" s="37">
        <v>6243.6729999999998</v>
      </c>
      <c r="L607" s="37">
        <v>6110.4430585161135</v>
      </c>
      <c r="M607" s="37">
        <v>6533.0412950000009</v>
      </c>
      <c r="N607" s="37">
        <v>8521.8173622868053</v>
      </c>
      <c r="O607" s="37">
        <v>9299.7759900000001</v>
      </c>
      <c r="P607" s="37">
        <v>9380.864520000001</v>
      </c>
      <c r="Q607" s="37">
        <v>2852.3806100000002</v>
      </c>
      <c r="R607" s="37">
        <v>3090.6182100000001</v>
      </c>
      <c r="S607" s="37">
        <v>3292.9731200000001</v>
      </c>
    </row>
    <row r="608" spans="2:19">
      <c r="B608" s="6">
        <v>1987</v>
      </c>
      <c r="C608" s="37">
        <v>1052.8800000000001</v>
      </c>
      <c r="D608" s="37">
        <v>1052.8800000000001</v>
      </c>
      <c r="E608" s="37">
        <v>1052.8800000000001</v>
      </c>
      <c r="F608" s="37">
        <v>1052.8800000000001</v>
      </c>
      <c r="G608" s="37">
        <v>1052.8800000000001</v>
      </c>
      <c r="H608" s="37">
        <v>1052.8800000000001</v>
      </c>
      <c r="I608" s="37">
        <v>949.13099999999997</v>
      </c>
      <c r="J608" s="37">
        <v>949.13099999999997</v>
      </c>
      <c r="K608" s="37">
        <v>949.13099999999997</v>
      </c>
      <c r="L608" s="37">
        <v>952.03770399999985</v>
      </c>
      <c r="M608" s="37">
        <v>951.81411600000013</v>
      </c>
      <c r="N608" s="37">
        <v>927.72844413839175</v>
      </c>
      <c r="O608" s="37">
        <v>1378.42003</v>
      </c>
      <c r="P608" s="37">
        <v>1382.44461</v>
      </c>
      <c r="Q608" s="37">
        <v>0</v>
      </c>
      <c r="R608" s="37">
        <v>0</v>
      </c>
      <c r="S608" s="37">
        <v>0</v>
      </c>
    </row>
    <row r="609" spans="2:19">
      <c r="B609" s="6">
        <v>1986</v>
      </c>
      <c r="C609" s="37">
        <v>1605.38</v>
      </c>
      <c r="D609" s="37">
        <v>1605.38</v>
      </c>
      <c r="E609" s="37">
        <v>1605.38</v>
      </c>
      <c r="F609" s="37">
        <v>1605.38</v>
      </c>
      <c r="G609" s="37">
        <v>1605.38</v>
      </c>
      <c r="H609" s="37">
        <v>1605.38</v>
      </c>
      <c r="I609" s="37">
        <v>1902.279</v>
      </c>
      <c r="J609" s="37">
        <v>1902.279</v>
      </c>
      <c r="K609" s="37">
        <v>1902.279</v>
      </c>
      <c r="L609" s="37">
        <v>444.18272084978838</v>
      </c>
      <c r="M609" s="37">
        <v>426.03291000000007</v>
      </c>
      <c r="N609" s="37">
        <v>1951.1350561274162</v>
      </c>
      <c r="O609" s="37">
        <v>2184.4106700000002</v>
      </c>
      <c r="P609" s="37">
        <v>2310.9949000000001</v>
      </c>
      <c r="Q609" s="37">
        <v>0</v>
      </c>
      <c r="R609" s="37">
        <v>0</v>
      </c>
      <c r="S609" s="37">
        <v>0</v>
      </c>
    </row>
    <row r="610" spans="2:19">
      <c r="B610" s="6">
        <v>1985</v>
      </c>
      <c r="C610" s="37">
        <v>1512.25</v>
      </c>
      <c r="D610" s="37">
        <v>1512.25</v>
      </c>
      <c r="E610" s="37">
        <v>1512.25</v>
      </c>
      <c r="F610" s="37">
        <v>1512.25</v>
      </c>
      <c r="G610" s="37">
        <v>1512.25</v>
      </c>
      <c r="H610" s="37">
        <v>1512.25</v>
      </c>
      <c r="I610" s="37">
        <v>1709.6129999999998</v>
      </c>
      <c r="J610" s="37">
        <v>1709.6129999999998</v>
      </c>
      <c r="K610" s="37">
        <v>1709.6129999999998</v>
      </c>
      <c r="L610" s="37">
        <v>600.63195527785604</v>
      </c>
      <c r="M610" s="37">
        <v>586.75615800000003</v>
      </c>
      <c r="N610" s="37">
        <v>1740.8953628699594</v>
      </c>
      <c r="O610" s="37">
        <v>2042.73901</v>
      </c>
      <c r="P610" s="37">
        <v>2140.1943799999999</v>
      </c>
      <c r="Q610" s="37">
        <v>0</v>
      </c>
      <c r="R610" s="37">
        <v>0</v>
      </c>
      <c r="S610" s="37">
        <v>0</v>
      </c>
    </row>
    <row r="611" spans="2:19">
      <c r="B611" s="6">
        <v>1984</v>
      </c>
      <c r="C611" s="37">
        <v>680.65</v>
      </c>
      <c r="D611" s="37">
        <v>680.65</v>
      </c>
      <c r="E611" s="37">
        <v>680.65</v>
      </c>
      <c r="F611" s="37">
        <v>680.65</v>
      </c>
      <c r="G611" s="37">
        <v>680.65</v>
      </c>
      <c r="H611" s="37">
        <v>680.65</v>
      </c>
      <c r="I611" s="37">
        <v>613.58100000000002</v>
      </c>
      <c r="J611" s="37">
        <v>613.58100000000002</v>
      </c>
      <c r="K611" s="37">
        <v>613.58100000000002</v>
      </c>
      <c r="L611" s="37">
        <v>615.459836</v>
      </c>
      <c r="M611" s="37">
        <v>615.31529399999999</v>
      </c>
      <c r="N611" s="37">
        <v>599.74473036411359</v>
      </c>
      <c r="O611" s="37">
        <v>891.10143000000005</v>
      </c>
      <c r="P611" s="37">
        <v>893.70318999999995</v>
      </c>
      <c r="Q611" s="37">
        <v>0</v>
      </c>
      <c r="R611" s="37">
        <v>0</v>
      </c>
      <c r="S611" s="37">
        <v>0</v>
      </c>
    </row>
    <row r="612" spans="2:19">
      <c r="B612" s="6">
        <v>1983</v>
      </c>
      <c r="C612" s="37">
        <v>848.92</v>
      </c>
      <c r="D612" s="37">
        <v>848.92</v>
      </c>
      <c r="E612" s="37">
        <v>848.92</v>
      </c>
      <c r="F612" s="37">
        <v>848.92</v>
      </c>
      <c r="G612" s="37">
        <v>848.92</v>
      </c>
      <c r="H612" s="37">
        <v>848.92</v>
      </c>
      <c r="I612" s="37">
        <v>271.95600000000002</v>
      </c>
      <c r="J612" s="37">
        <v>271.95600000000002</v>
      </c>
      <c r="K612" s="37">
        <v>271.95600000000002</v>
      </c>
      <c r="L612" s="37">
        <v>1376.7859779999999</v>
      </c>
      <c r="M612" s="37">
        <v>1376.4626370000001</v>
      </c>
      <c r="N612" s="37">
        <v>1341.6312273295157</v>
      </c>
      <c r="O612" s="37">
        <v>1993.3972699999999</v>
      </c>
      <c r="P612" s="37">
        <v>1999.21741</v>
      </c>
      <c r="Q612" s="37">
        <v>1334.7528500000001</v>
      </c>
      <c r="R612" s="37">
        <v>1334.4935700000001</v>
      </c>
      <c r="S612" s="37">
        <v>1423.94379</v>
      </c>
    </row>
    <row r="613" spans="2:19">
      <c r="B613" s="6">
        <v>1982</v>
      </c>
      <c r="C613" s="37">
        <v>10163.44</v>
      </c>
      <c r="D613" s="37">
        <v>10163.44</v>
      </c>
      <c r="E613" s="37">
        <v>10163.44</v>
      </c>
      <c r="F613" s="37">
        <v>10163.44</v>
      </c>
      <c r="G613" s="37">
        <v>10163.44</v>
      </c>
      <c r="H613" s="37">
        <v>10163.44</v>
      </c>
      <c r="I613" s="37">
        <v>11238.289999999999</v>
      </c>
      <c r="J613" s="37">
        <v>11238.289999999999</v>
      </c>
      <c r="K613" s="37">
        <v>11238.289999999999</v>
      </c>
      <c r="L613" s="37">
        <v>11272.705843999998</v>
      </c>
      <c r="M613" s="37">
        <v>11270.058426</v>
      </c>
      <c r="N613" s="37">
        <v>10267.16904816607</v>
      </c>
      <c r="O613" s="37">
        <v>15254.97192</v>
      </c>
      <c r="P613" s="37">
        <v>15299.511979999999</v>
      </c>
      <c r="Q613" s="37">
        <v>12738.4583</v>
      </c>
      <c r="R613" s="37">
        <v>12735.98386</v>
      </c>
      <c r="S613" s="37">
        <v>13589.66842</v>
      </c>
    </row>
    <row r="614" spans="2:19">
      <c r="B614" s="6">
        <v>1981</v>
      </c>
      <c r="C614" s="37">
        <v>1929.02</v>
      </c>
      <c r="D614" s="37">
        <v>1929.02</v>
      </c>
      <c r="E614" s="37">
        <v>1929.02</v>
      </c>
      <c r="F614" s="37">
        <v>1929.02</v>
      </c>
      <c r="G614" s="37">
        <v>1929.02</v>
      </c>
      <c r="H614" s="37">
        <v>1929.02</v>
      </c>
      <c r="I614" s="37">
        <v>1640.1860000000001</v>
      </c>
      <c r="J614" s="37">
        <v>1640.1860000000001</v>
      </c>
      <c r="K614" s="37">
        <v>1640.1860000000001</v>
      </c>
      <c r="L614" s="37">
        <v>1410.6941953794076</v>
      </c>
      <c r="M614" s="37">
        <v>1351.5391890000001</v>
      </c>
      <c r="N614" s="37">
        <v>2784.6666241417324</v>
      </c>
      <c r="O614" s="37">
        <v>2648.7567799999997</v>
      </c>
      <c r="P614" s="37">
        <v>2575.3219999999997</v>
      </c>
      <c r="Q614" s="37">
        <v>0</v>
      </c>
      <c r="R614" s="37">
        <v>0</v>
      </c>
      <c r="S614" s="37">
        <v>0</v>
      </c>
    </row>
    <row r="615" spans="2:19">
      <c r="B615" s="6">
        <v>1980</v>
      </c>
      <c r="C615" s="37">
        <v>1954.6</v>
      </c>
      <c r="D615" s="37">
        <v>1954.6</v>
      </c>
      <c r="E615" s="37">
        <v>1954.6</v>
      </c>
      <c r="F615" s="37">
        <v>1954.6</v>
      </c>
      <c r="G615" s="37">
        <v>1954.6</v>
      </c>
      <c r="H615" s="37">
        <v>1954.6</v>
      </c>
      <c r="I615" s="37">
        <v>2161.3160000000003</v>
      </c>
      <c r="J615" s="37">
        <v>2161.3160000000003</v>
      </c>
      <c r="K615" s="37">
        <v>2161.3160000000003</v>
      </c>
      <c r="L615" s="37">
        <v>666.40254799999991</v>
      </c>
      <c r="M615" s="37">
        <v>666.24604199999999</v>
      </c>
      <c r="N615" s="37">
        <v>649.38667494822232</v>
      </c>
      <c r="O615" s="37">
        <v>0</v>
      </c>
      <c r="P615" s="37">
        <v>0</v>
      </c>
      <c r="Q615" s="37">
        <v>0</v>
      </c>
      <c r="R615" s="37">
        <v>0</v>
      </c>
      <c r="S615" s="37">
        <v>0</v>
      </c>
    </row>
    <row r="616" spans="2:19">
      <c r="B616" s="6">
        <v>1979</v>
      </c>
      <c r="C616" s="37">
        <v>449.03</v>
      </c>
      <c r="D616" s="37">
        <v>449.03</v>
      </c>
      <c r="E616" s="37">
        <v>449.03</v>
      </c>
      <c r="F616" s="37">
        <v>449.03</v>
      </c>
      <c r="G616" s="37">
        <v>449.03</v>
      </c>
      <c r="H616" s="37">
        <v>449.03</v>
      </c>
      <c r="I616" s="37">
        <v>404.786</v>
      </c>
      <c r="J616" s="37">
        <v>404.786</v>
      </c>
      <c r="K616" s="37">
        <v>404.786</v>
      </c>
      <c r="L616" s="37">
        <v>406.02584799999994</v>
      </c>
      <c r="M616" s="37">
        <v>405.93049199999996</v>
      </c>
      <c r="N616" s="37">
        <v>395.65841422285843</v>
      </c>
      <c r="O616" s="37">
        <v>587.86973999999998</v>
      </c>
      <c r="P616" s="37">
        <v>589.58614999999998</v>
      </c>
      <c r="Q616" s="37">
        <v>0</v>
      </c>
      <c r="R616" s="37">
        <v>0</v>
      </c>
      <c r="S616" s="37">
        <v>0</v>
      </c>
    </row>
    <row r="617" spans="2:19">
      <c r="B617" s="6">
        <v>1978</v>
      </c>
      <c r="C617" s="37">
        <v>986.67</v>
      </c>
      <c r="D617" s="37">
        <v>986.67</v>
      </c>
      <c r="E617" s="37">
        <v>986.67</v>
      </c>
      <c r="F617" s="37">
        <v>986.67</v>
      </c>
      <c r="G617" s="37">
        <v>986.67</v>
      </c>
      <c r="H617" s="37">
        <v>986.67</v>
      </c>
      <c r="I617" s="37">
        <v>1005.7809999999999</v>
      </c>
      <c r="J617" s="37">
        <v>1005.7809999999999</v>
      </c>
      <c r="K617" s="37">
        <v>1005.7809999999999</v>
      </c>
      <c r="L617" s="37">
        <v>1008.8607139999999</v>
      </c>
      <c r="M617" s="37">
        <v>1008.623781</v>
      </c>
      <c r="N617" s="37">
        <v>367.65494682080652</v>
      </c>
      <c r="O617" s="37">
        <v>546.26215999999999</v>
      </c>
      <c r="P617" s="37">
        <v>547.85708</v>
      </c>
      <c r="Q617" s="37">
        <v>0</v>
      </c>
      <c r="R617" s="37">
        <v>0</v>
      </c>
      <c r="S617" s="37">
        <v>0</v>
      </c>
    </row>
    <row r="618" spans="2:19">
      <c r="B618" s="6">
        <v>1977</v>
      </c>
      <c r="C618" s="37">
        <v>261.33999999999997</v>
      </c>
      <c r="D618" s="37">
        <v>261.33999999999997</v>
      </c>
      <c r="E618" s="37">
        <v>261.33999999999997</v>
      </c>
      <c r="F618" s="37">
        <v>261.33999999999997</v>
      </c>
      <c r="G618" s="37">
        <v>261.33999999999997</v>
      </c>
      <c r="H618" s="37">
        <v>261.33999999999997</v>
      </c>
      <c r="I618" s="37">
        <v>73.409000000000006</v>
      </c>
      <c r="J618" s="37">
        <v>73.409000000000006</v>
      </c>
      <c r="K618" s="37">
        <v>73.409000000000006</v>
      </c>
      <c r="L618" s="37">
        <v>100.21882995393115</v>
      </c>
      <c r="M618" s="37">
        <v>122.50583</v>
      </c>
      <c r="N618" s="37">
        <v>217.87851137675975</v>
      </c>
      <c r="O618" s="37">
        <v>186.14795000000001</v>
      </c>
      <c r="P618" s="37">
        <v>238.29038</v>
      </c>
      <c r="Q618" s="37">
        <v>0</v>
      </c>
      <c r="R618" s="37">
        <v>0</v>
      </c>
      <c r="S618" s="37">
        <v>0</v>
      </c>
    </row>
    <row r="619" spans="2:19">
      <c r="B619" s="6">
        <v>1976</v>
      </c>
      <c r="C619" s="37">
        <v>8757.81</v>
      </c>
      <c r="D619" s="37">
        <v>8757.81</v>
      </c>
      <c r="E619" s="37">
        <v>8757.81</v>
      </c>
      <c r="F619" s="37">
        <v>8757.81</v>
      </c>
      <c r="G619" s="37">
        <v>8757.81</v>
      </c>
      <c r="H619" s="37">
        <v>8757.81</v>
      </c>
      <c r="I619" s="37">
        <v>3498.2020000000002</v>
      </c>
      <c r="J619" s="37">
        <v>3498.2020000000002</v>
      </c>
      <c r="K619" s="37">
        <v>3498.2020000000002</v>
      </c>
      <c r="L619" s="37">
        <v>5544.3585053279858</v>
      </c>
      <c r="M619" s="37">
        <v>6179.756546999999</v>
      </c>
      <c r="N619" s="37">
        <v>9989.2546544600336</v>
      </c>
      <c r="O619" s="37">
        <v>10325.11024</v>
      </c>
      <c r="P619" s="37">
        <v>11943.63473</v>
      </c>
      <c r="Q619" s="37">
        <v>2791.11175</v>
      </c>
      <c r="R619" s="37">
        <v>2790.5695799999999</v>
      </c>
      <c r="S619" s="37">
        <v>2977.6196100000002</v>
      </c>
    </row>
    <row r="620" spans="2:19">
      <c r="B620" s="6">
        <v>1975</v>
      </c>
      <c r="C620" s="37">
        <v>9888.57</v>
      </c>
      <c r="D620" s="37">
        <v>9888.57</v>
      </c>
      <c r="E620" s="37">
        <v>9888.57</v>
      </c>
      <c r="F620" s="37">
        <v>9888.57</v>
      </c>
      <c r="G620" s="37">
        <v>9888.57</v>
      </c>
      <c r="H620" s="37">
        <v>9888.57</v>
      </c>
      <c r="I620" s="37">
        <v>6746.6550000000007</v>
      </c>
      <c r="J620" s="37">
        <v>6746.6550000000007</v>
      </c>
      <c r="K620" s="37">
        <v>6746.6550000000007</v>
      </c>
      <c r="L620" s="37">
        <v>11586.24</v>
      </c>
      <c r="M620" s="37">
        <v>11896.833794999997</v>
      </c>
      <c r="N620" s="37">
        <v>16824.693998401337</v>
      </c>
      <c r="O620" s="37">
        <v>21100.036699999997</v>
      </c>
      <c r="P620" s="37">
        <v>22271.783429999999</v>
      </c>
      <c r="Q620" s="37">
        <v>14192.951059999999</v>
      </c>
      <c r="R620" s="37">
        <v>14231.661819999999</v>
      </c>
      <c r="S620" s="37">
        <v>14934.059859999999</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hidden="1">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hidden="1">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hidden="1">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hidden="1">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hidden="1">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hidden="1">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hidden="1">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hidden="1">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hidden="1">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hidden="1">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421.12</v>
      </c>
      <c r="D632" s="37">
        <v>421.12</v>
      </c>
      <c r="E632" s="37">
        <v>421.12</v>
      </c>
      <c r="F632" s="37">
        <v>421.12</v>
      </c>
      <c r="G632" s="37">
        <v>421.12</v>
      </c>
      <c r="H632" s="37">
        <v>421.12</v>
      </c>
      <c r="I632" s="37">
        <v>421.12</v>
      </c>
      <c r="J632" s="37">
        <v>421.12</v>
      </c>
      <c r="K632" s="37">
        <v>421.12</v>
      </c>
      <c r="L632" s="37">
        <v>98.33</v>
      </c>
      <c r="M632" s="37">
        <v>94.31</v>
      </c>
      <c r="N632" s="37">
        <v>431.94</v>
      </c>
      <c r="O632" s="37">
        <v>483.57729</v>
      </c>
      <c r="P632" s="37">
        <v>511.60007000000002</v>
      </c>
      <c r="Q632" s="37">
        <v>548.61717999999996</v>
      </c>
      <c r="R632" s="37">
        <v>553.38579000000004</v>
      </c>
      <c r="S632" s="37">
        <v>440.64469000000003</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hidden="1">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hidden="1">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hidden="1">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hidden="1">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hidden="1">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hidden="1">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hidden="1">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hidden="1">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hidden="1">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hidden="1">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hidden="1">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hidden="1">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hidden="1">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165.47</v>
      </c>
      <c r="D647" s="37">
        <v>165.47</v>
      </c>
      <c r="E647" s="37">
        <v>165.47</v>
      </c>
      <c r="F647" s="37">
        <v>165.47</v>
      </c>
      <c r="G647" s="37">
        <v>165.47</v>
      </c>
      <c r="H647" s="37">
        <v>165.47</v>
      </c>
      <c r="I647" s="37">
        <v>165.47</v>
      </c>
      <c r="J647" s="37">
        <v>165.47</v>
      </c>
      <c r="K647" s="37">
        <v>165.47</v>
      </c>
      <c r="L647" s="37">
        <v>38.64</v>
      </c>
      <c r="M647" s="37">
        <v>37.07</v>
      </c>
      <c r="N647" s="37">
        <v>169.72</v>
      </c>
      <c r="O647" s="37">
        <v>190.00914</v>
      </c>
      <c r="P647" s="37">
        <v>201.01997</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hidden="1">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hidden="1">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hidden="1">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hidden="1">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hidden="1">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hidden="1">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hidden="1">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hidden="1">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hidden="1">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hidden="1">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hidden="1">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hidden="1">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hidden="1">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hidden="1">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hidden="1">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hidden="1">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hidden="1">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534786.0199999999</v>
      </c>
      <c r="D666" s="8">
        <f>SUM(D588:D665)</f>
        <v>589311.74999999988</v>
      </c>
      <c r="E666" s="8">
        <f>SUM(E587:E665)</f>
        <v>628502.14999999991</v>
      </c>
      <c r="F666" s="8">
        <f>SUM(F586:F665)</f>
        <v>754413.41999999993</v>
      </c>
      <c r="G666" s="8">
        <f>SUM(G585:G665)</f>
        <v>879210.95000000007</v>
      </c>
      <c r="H666" s="8">
        <f>SUM(H579:H665)</f>
        <v>971319.76</v>
      </c>
      <c r="I666" s="8">
        <f>SUM(I579:I665)</f>
        <v>905171.43700000003</v>
      </c>
      <c r="J666" s="8">
        <f t="shared" ref="J666" si="14">SUM(J579:J665)</f>
        <v>1042882.3550000001</v>
      </c>
      <c r="K666" s="8">
        <f>SUM(K579:K665)</f>
        <v>1360283.9720000005</v>
      </c>
      <c r="L666" s="8">
        <f t="shared" ref="L666" si="15">SUM(L579:L665)</f>
        <v>871062.08556878346</v>
      </c>
      <c r="M666" s="8">
        <f>SUM(M579:M665)</f>
        <v>1008980.3645599998</v>
      </c>
      <c r="N666" s="11">
        <f>SUM(N574:N665)</f>
        <v>1340504.1630532674</v>
      </c>
      <c r="O666" s="11">
        <f>SUM(O574:O665)</f>
        <v>1539616.4367899995</v>
      </c>
      <c r="P666" s="11">
        <f>SUM(P574:P665)</f>
        <v>1407441.0263599998</v>
      </c>
      <c r="Q666" s="11">
        <f>SUM(Q574:Q665)</f>
        <v>1191845.1786</v>
      </c>
      <c r="R666" s="11">
        <f>SUM(R573:R665)</f>
        <v>1187030.2160899998</v>
      </c>
      <c r="S666" s="11">
        <f>SUM(S573:S665)</f>
        <v>1212659.0139299999</v>
      </c>
    </row>
    <row r="667" spans="1:19">
      <c r="A667" s="76"/>
      <c r="B667" s="7"/>
      <c r="C667" s="8"/>
      <c r="D667" s="8"/>
      <c r="E667" s="8"/>
      <c r="F667" s="8"/>
      <c r="G667" s="8"/>
      <c r="H667" s="8"/>
      <c r="I667" s="8"/>
      <c r="J667" s="8"/>
      <c r="K667" s="8"/>
      <c r="L667" s="8"/>
      <c r="M667" s="10"/>
    </row>
    <row r="668" spans="1:19" hidden="1">
      <c r="A668" s="77" t="s">
        <v>14</v>
      </c>
      <c r="B668" s="6">
        <v>2022</v>
      </c>
      <c r="C668" s="36"/>
      <c r="D668" s="36"/>
      <c r="E668" s="36"/>
      <c r="F668" s="36"/>
      <c r="G668" s="36"/>
      <c r="H668" s="36"/>
      <c r="I668" s="36"/>
      <c r="J668" s="36"/>
      <c r="K668" s="36"/>
      <c r="L668" s="36"/>
      <c r="M668" s="36"/>
      <c r="N668" s="36"/>
      <c r="O668" s="36"/>
      <c r="P668" s="36"/>
      <c r="Q668" s="36"/>
      <c r="R668" s="74"/>
      <c r="S668" s="37"/>
    </row>
    <row r="669" spans="1:19" hidden="1">
      <c r="A669" s="38"/>
      <c r="B669" s="6">
        <v>2021</v>
      </c>
      <c r="C669" s="36"/>
      <c r="D669" s="36"/>
      <c r="E669" s="36"/>
      <c r="F669" s="36"/>
      <c r="G669" s="36"/>
      <c r="H669" s="36"/>
      <c r="I669" s="36"/>
      <c r="J669" s="36"/>
      <c r="K669" s="36"/>
      <c r="L669" s="36"/>
      <c r="M669" s="36"/>
      <c r="N669" s="36"/>
      <c r="O669" s="36"/>
      <c r="P669" s="36"/>
      <c r="Q669" s="36"/>
      <c r="R669" s="37"/>
      <c r="S669" s="37"/>
    </row>
    <row r="670" spans="1:19" hidden="1">
      <c r="B670" s="6">
        <v>2020</v>
      </c>
      <c r="C670" s="36"/>
      <c r="D670" s="36"/>
      <c r="E670" s="36"/>
      <c r="F670" s="36"/>
      <c r="G670" s="36"/>
      <c r="H670" s="36"/>
      <c r="I670" s="36"/>
      <c r="J670" s="36"/>
      <c r="K670" s="36"/>
      <c r="L670" s="36"/>
      <c r="M670" s="36"/>
      <c r="N670" s="36"/>
      <c r="O670" s="36"/>
      <c r="P670" s="36"/>
      <c r="Q670" s="37"/>
      <c r="R670" s="37"/>
      <c r="S670" s="37"/>
    </row>
    <row r="671" spans="1:19" hidden="1">
      <c r="A671" s="40"/>
      <c r="B671" s="6">
        <v>2019</v>
      </c>
      <c r="C671" s="36"/>
      <c r="D671" s="36"/>
      <c r="E671" s="36"/>
      <c r="F671" s="36"/>
      <c r="G671" s="36"/>
      <c r="H671" s="36"/>
      <c r="I671" s="36"/>
      <c r="J671" s="36"/>
      <c r="K671" s="36"/>
      <c r="L671" s="36"/>
      <c r="M671" s="36"/>
      <c r="N671" s="36"/>
      <c r="O671" s="36"/>
      <c r="P671" s="37"/>
      <c r="Q671" s="37"/>
      <c r="R671" s="37"/>
      <c r="S671" s="37"/>
    </row>
    <row r="672" spans="1:19" hidden="1">
      <c r="A672" s="40"/>
      <c r="B672" s="6">
        <v>2018</v>
      </c>
      <c r="C672" s="36"/>
      <c r="D672" s="36"/>
      <c r="E672" s="36"/>
      <c r="F672" s="36"/>
      <c r="G672" s="36"/>
      <c r="H672" s="36"/>
      <c r="I672" s="36"/>
      <c r="J672" s="36"/>
      <c r="K672" s="36"/>
      <c r="L672" s="36"/>
      <c r="M672" s="36"/>
      <c r="N672" s="36"/>
      <c r="O672" s="37"/>
      <c r="P672" s="37"/>
      <c r="Q672" s="37"/>
      <c r="R672" s="37"/>
      <c r="S672" s="37"/>
    </row>
    <row r="673" spans="1:19" hidden="1">
      <c r="A673" s="40"/>
      <c r="B673" s="6">
        <v>2017</v>
      </c>
      <c r="C673" s="36"/>
      <c r="D673" s="36"/>
      <c r="E673" s="36"/>
      <c r="F673" s="36"/>
      <c r="G673" s="36"/>
      <c r="H673" s="36"/>
      <c r="I673" s="36"/>
      <c r="J673" s="36"/>
      <c r="K673" s="36"/>
      <c r="L673" s="36"/>
      <c r="M673" s="36"/>
      <c r="N673" s="37"/>
      <c r="O673" s="37"/>
      <c r="P673" s="37"/>
      <c r="Q673" s="37"/>
      <c r="R673" s="37"/>
      <c r="S673" s="37"/>
    </row>
    <row r="674" spans="1:19" hidden="1">
      <c r="B674" s="6">
        <v>2016</v>
      </c>
      <c r="C674" s="36"/>
      <c r="D674" s="36"/>
      <c r="E674" s="36"/>
      <c r="F674" s="36"/>
      <c r="G674" s="36"/>
      <c r="H674" s="36"/>
      <c r="I674" s="36"/>
      <c r="J674" s="36"/>
      <c r="K674" s="36"/>
      <c r="L674" s="36"/>
      <c r="M674" s="37"/>
      <c r="N674" s="37"/>
      <c r="O674" s="37"/>
      <c r="P674" s="37"/>
      <c r="Q674" s="37"/>
      <c r="R674" s="37"/>
      <c r="S674" s="37"/>
    </row>
    <row r="675" spans="1:19" hidden="1">
      <c r="B675" s="6">
        <v>2015</v>
      </c>
      <c r="C675" s="36"/>
      <c r="D675" s="36"/>
      <c r="E675" s="36"/>
      <c r="F675" s="36"/>
      <c r="G675" s="36"/>
      <c r="H675" s="36"/>
      <c r="I675" s="36"/>
      <c r="J675" s="36"/>
      <c r="K675" s="36"/>
      <c r="L675" s="37"/>
      <c r="M675" s="37"/>
      <c r="N675" s="37"/>
      <c r="O675" s="37"/>
      <c r="P675" s="37"/>
      <c r="Q675" s="37"/>
      <c r="R675" s="37"/>
      <c r="S675" s="37"/>
    </row>
    <row r="676" spans="1:19" hidden="1">
      <c r="B676" s="6">
        <v>2014</v>
      </c>
      <c r="C676" s="36"/>
      <c r="D676" s="36"/>
      <c r="E676" s="36"/>
      <c r="F676" s="36"/>
      <c r="G676" s="36"/>
      <c r="H676" s="36"/>
      <c r="I676" s="36"/>
      <c r="J676" s="36"/>
      <c r="K676" s="37"/>
      <c r="L676" s="37"/>
      <c r="M676" s="37"/>
      <c r="N676" s="37"/>
      <c r="O676" s="37"/>
      <c r="P676" s="37"/>
      <c r="Q676" s="37"/>
      <c r="R676" s="37"/>
      <c r="S676" s="37"/>
    </row>
    <row r="677" spans="1:19" hidden="1">
      <c r="B677" s="6">
        <v>2013</v>
      </c>
      <c r="C677" s="36"/>
      <c r="D677" s="36"/>
      <c r="E677" s="36"/>
      <c r="F677" s="36"/>
      <c r="G677" s="36"/>
      <c r="H677" s="36"/>
      <c r="I677" s="36"/>
      <c r="J677" s="37"/>
      <c r="K677" s="37"/>
      <c r="L677" s="37"/>
      <c r="M677" s="37"/>
      <c r="N677" s="37"/>
      <c r="O677" s="37"/>
      <c r="P677" s="37"/>
      <c r="Q677" s="37"/>
      <c r="R677" s="37"/>
      <c r="S677" s="37"/>
    </row>
    <row r="678" spans="1:19" hidden="1">
      <c r="B678" s="6">
        <v>2012</v>
      </c>
      <c r="C678" s="36"/>
      <c r="D678" s="36"/>
      <c r="E678" s="36"/>
      <c r="F678" s="36"/>
      <c r="G678" s="36"/>
      <c r="H678" s="36"/>
      <c r="I678" s="37"/>
      <c r="J678" s="37"/>
      <c r="K678" s="37"/>
      <c r="L678" s="37"/>
      <c r="M678" s="37"/>
      <c r="N678" s="37"/>
      <c r="O678" s="37"/>
      <c r="P678" s="37"/>
      <c r="Q678" s="37"/>
      <c r="R678" s="37"/>
      <c r="S678" s="37"/>
    </row>
    <row r="679" spans="1:19" hidden="1">
      <c r="B679" s="6">
        <v>2011</v>
      </c>
      <c r="C679" s="36"/>
      <c r="D679" s="36"/>
      <c r="E679" s="36"/>
      <c r="F679" s="36"/>
      <c r="G679" s="36"/>
      <c r="H679" s="37"/>
      <c r="I679" s="37"/>
      <c r="J679" s="37"/>
      <c r="K679" s="37"/>
      <c r="L679" s="37"/>
      <c r="M679" s="37"/>
      <c r="N679" s="37"/>
      <c r="O679" s="37"/>
      <c r="P679" s="37"/>
      <c r="Q679" s="37"/>
      <c r="R679" s="37"/>
      <c r="S679" s="37"/>
    </row>
    <row r="680" spans="1:19" hidden="1">
      <c r="B680" s="6">
        <v>2010</v>
      </c>
      <c r="C680" s="36"/>
      <c r="D680" s="36"/>
      <c r="E680" s="36"/>
      <c r="F680" s="36"/>
      <c r="G680" s="37"/>
      <c r="H680" s="37"/>
      <c r="I680" s="37"/>
      <c r="J680" s="37"/>
      <c r="K680" s="37"/>
      <c r="L680" s="37"/>
      <c r="M680" s="37"/>
      <c r="N680" s="37"/>
      <c r="O680" s="37"/>
      <c r="P680" s="37"/>
      <c r="Q680" s="37"/>
      <c r="R680" s="37"/>
      <c r="S680" s="37"/>
    </row>
    <row r="681" spans="1:19" hidden="1">
      <c r="B681" s="6">
        <v>2009</v>
      </c>
      <c r="C681" s="36"/>
      <c r="D681" s="36"/>
      <c r="E681" s="36"/>
      <c r="F681" s="37"/>
      <c r="G681" s="37"/>
      <c r="H681" s="37"/>
      <c r="I681" s="37"/>
      <c r="J681" s="37"/>
      <c r="K681" s="37"/>
      <c r="L681" s="37"/>
      <c r="M681" s="37"/>
      <c r="N681" s="37"/>
      <c r="O681" s="37"/>
      <c r="P681" s="37"/>
      <c r="Q681" s="37"/>
      <c r="R681" s="37"/>
      <c r="S681" s="37"/>
    </row>
    <row r="682" spans="1:19" hidden="1">
      <c r="B682" s="6">
        <v>2008</v>
      </c>
      <c r="C682" s="36"/>
      <c r="D682" s="36"/>
      <c r="E682" s="37"/>
      <c r="F682" s="37"/>
      <c r="G682" s="37"/>
      <c r="H682" s="37"/>
      <c r="I682" s="37"/>
      <c r="J682" s="37"/>
      <c r="K682" s="37"/>
      <c r="L682" s="37"/>
      <c r="M682" s="37"/>
      <c r="N682" s="37"/>
      <c r="O682" s="37"/>
      <c r="P682" s="37"/>
      <c r="Q682" s="37"/>
      <c r="R682" s="37"/>
      <c r="S682" s="37"/>
    </row>
    <row r="683" spans="1:19" hidden="1">
      <c r="B683" s="6">
        <v>2007</v>
      </c>
      <c r="C683" s="36"/>
      <c r="D683" s="37"/>
      <c r="E683" s="37"/>
      <c r="F683" s="37"/>
      <c r="G683" s="37"/>
      <c r="H683" s="37"/>
      <c r="I683" s="37"/>
      <c r="J683" s="37"/>
      <c r="K683" s="37"/>
      <c r="L683" s="37"/>
      <c r="M683" s="37"/>
      <c r="N683" s="37"/>
      <c r="O683" s="37"/>
      <c r="P683" s="37"/>
      <c r="Q683" s="37"/>
      <c r="R683" s="37"/>
      <c r="S683" s="37"/>
    </row>
    <row r="684" spans="1:19" hidden="1">
      <c r="B684" s="6">
        <v>2006</v>
      </c>
      <c r="C684" s="37"/>
      <c r="D684" s="37"/>
      <c r="E684" s="37"/>
      <c r="F684" s="37"/>
      <c r="G684" s="37"/>
      <c r="H684" s="37"/>
      <c r="I684" s="37"/>
      <c r="J684" s="37"/>
      <c r="K684" s="37"/>
      <c r="L684" s="37"/>
      <c r="M684" s="37"/>
      <c r="N684" s="37"/>
      <c r="O684" s="37"/>
      <c r="P684" s="37"/>
      <c r="Q684" s="37"/>
      <c r="R684" s="37"/>
      <c r="S684" s="37"/>
    </row>
    <row r="685" spans="1:19" hidden="1">
      <c r="B685" s="6">
        <v>2005</v>
      </c>
      <c r="C685" s="37"/>
      <c r="D685" s="37"/>
      <c r="E685" s="37"/>
      <c r="F685" s="37"/>
      <c r="G685" s="37"/>
      <c r="H685" s="37"/>
      <c r="I685" s="37"/>
      <c r="J685" s="37"/>
      <c r="K685" s="37"/>
      <c r="L685" s="37"/>
      <c r="M685" s="37"/>
      <c r="N685" s="37"/>
      <c r="O685" s="37"/>
      <c r="P685" s="37"/>
      <c r="Q685" s="37"/>
      <c r="R685" s="37"/>
      <c r="S685" s="37"/>
    </row>
    <row r="686" spans="1:19" hidden="1">
      <c r="B686" s="6">
        <v>2004</v>
      </c>
      <c r="C686" s="37"/>
      <c r="D686" s="37"/>
      <c r="E686" s="37"/>
      <c r="F686" s="37"/>
      <c r="G686" s="37"/>
      <c r="H686" s="37"/>
      <c r="I686" s="37"/>
      <c r="J686" s="37"/>
      <c r="K686" s="37"/>
      <c r="L686" s="37"/>
      <c r="M686" s="37"/>
      <c r="N686" s="37"/>
      <c r="O686" s="37"/>
      <c r="P686" s="37"/>
      <c r="Q686" s="37"/>
      <c r="R686" s="37"/>
      <c r="S686" s="37"/>
    </row>
    <row r="687" spans="1:19" hidden="1">
      <c r="B687" s="6">
        <v>2003</v>
      </c>
      <c r="C687" s="37"/>
      <c r="D687" s="37"/>
      <c r="E687" s="37"/>
      <c r="F687" s="37"/>
      <c r="G687" s="37"/>
      <c r="H687" s="37"/>
      <c r="I687" s="37"/>
      <c r="J687" s="37"/>
      <c r="K687" s="37"/>
      <c r="L687" s="37"/>
      <c r="M687" s="37"/>
      <c r="N687" s="37"/>
      <c r="O687" s="37"/>
      <c r="P687" s="37"/>
      <c r="Q687" s="37"/>
      <c r="R687" s="37"/>
      <c r="S687" s="37"/>
    </row>
    <row r="688" spans="1:19" hidden="1">
      <c r="B688" s="6">
        <v>2002</v>
      </c>
      <c r="C688" s="37"/>
      <c r="D688" s="37"/>
      <c r="E688" s="37"/>
      <c r="F688" s="37"/>
      <c r="G688" s="37"/>
      <c r="H688" s="37"/>
      <c r="I688" s="37"/>
      <c r="J688" s="37"/>
      <c r="K688" s="37"/>
      <c r="L688" s="37"/>
      <c r="M688" s="37"/>
      <c r="N688" s="37"/>
      <c r="O688" s="37"/>
      <c r="P688" s="37"/>
      <c r="Q688" s="37"/>
      <c r="R688" s="37"/>
      <c r="S688" s="37"/>
    </row>
    <row r="689" spans="2:19" hidden="1">
      <c r="B689" s="6">
        <v>2001</v>
      </c>
      <c r="C689" s="37"/>
      <c r="D689" s="37"/>
      <c r="E689" s="37"/>
      <c r="F689" s="37"/>
      <c r="G689" s="37"/>
      <c r="H689" s="37"/>
      <c r="I689" s="37"/>
      <c r="J689" s="37"/>
      <c r="K689" s="37"/>
      <c r="L689" s="37"/>
      <c r="M689" s="37"/>
      <c r="N689" s="37"/>
      <c r="O689" s="37"/>
      <c r="P689" s="37"/>
      <c r="Q689" s="37"/>
      <c r="R689" s="37"/>
      <c r="S689" s="37"/>
    </row>
    <row r="690" spans="2:19" hidden="1">
      <c r="B690" s="6">
        <v>2000</v>
      </c>
      <c r="C690" s="37"/>
      <c r="D690" s="37"/>
      <c r="E690" s="37"/>
      <c r="F690" s="37"/>
      <c r="G690" s="37"/>
      <c r="H690" s="37"/>
      <c r="I690" s="37"/>
      <c r="J690" s="37"/>
      <c r="K690" s="37"/>
      <c r="L690" s="37"/>
      <c r="M690" s="37"/>
      <c r="N690" s="37"/>
      <c r="O690" s="37"/>
      <c r="P690" s="37"/>
      <c r="Q690" s="37"/>
      <c r="R690" s="37"/>
      <c r="S690" s="37"/>
    </row>
    <row r="691" spans="2:19" hidden="1">
      <c r="B691" s="6">
        <v>1999</v>
      </c>
      <c r="C691" s="37"/>
      <c r="D691" s="37"/>
      <c r="E691" s="37"/>
      <c r="F691" s="37"/>
      <c r="G691" s="37"/>
      <c r="H691" s="37"/>
      <c r="I691" s="37"/>
      <c r="J691" s="37"/>
      <c r="K691" s="37"/>
      <c r="L691" s="37"/>
      <c r="M691" s="37"/>
      <c r="N691" s="37"/>
      <c r="O691" s="37"/>
      <c r="P691" s="37"/>
      <c r="Q691" s="37"/>
      <c r="R691" s="37"/>
      <c r="S691" s="37"/>
    </row>
    <row r="692" spans="2:19" hidden="1">
      <c r="B692" s="6">
        <v>1998</v>
      </c>
      <c r="C692" s="37"/>
      <c r="D692" s="37"/>
      <c r="E692" s="37"/>
      <c r="F692" s="37"/>
      <c r="G692" s="37"/>
      <c r="H692" s="37"/>
      <c r="I692" s="37"/>
      <c r="J692" s="37"/>
      <c r="K692" s="37"/>
      <c r="L692" s="37"/>
      <c r="M692" s="37"/>
      <c r="N692" s="37"/>
      <c r="O692" s="37"/>
      <c r="P692" s="37"/>
      <c r="Q692" s="37"/>
      <c r="R692" s="37"/>
      <c r="S692" s="37"/>
    </row>
    <row r="693" spans="2:19" hidden="1">
      <c r="B693" s="6">
        <v>1997</v>
      </c>
      <c r="C693" s="37"/>
      <c r="D693" s="37"/>
      <c r="E693" s="37"/>
      <c r="F693" s="37"/>
      <c r="G693" s="37"/>
      <c r="H693" s="37"/>
      <c r="I693" s="37"/>
      <c r="J693" s="37"/>
      <c r="K693" s="37"/>
      <c r="L693" s="37"/>
      <c r="M693" s="37"/>
      <c r="N693" s="37"/>
      <c r="O693" s="37"/>
      <c r="P693" s="37"/>
      <c r="Q693" s="37"/>
      <c r="R693" s="37"/>
      <c r="S693" s="37"/>
    </row>
    <row r="694" spans="2:19" hidden="1">
      <c r="B694" s="6">
        <v>1996</v>
      </c>
      <c r="C694" s="37"/>
      <c r="D694" s="37"/>
      <c r="E694" s="37"/>
      <c r="F694" s="37"/>
      <c r="G694" s="37"/>
      <c r="H694" s="37"/>
      <c r="I694" s="37"/>
      <c r="J694" s="37"/>
      <c r="K694" s="37"/>
      <c r="L694" s="37"/>
      <c r="M694" s="37"/>
      <c r="N694" s="37"/>
      <c r="O694" s="37"/>
      <c r="P694" s="37"/>
      <c r="Q694" s="37"/>
      <c r="R694" s="37"/>
      <c r="S694" s="37"/>
    </row>
    <row r="695" spans="2:19" hidden="1">
      <c r="B695" s="6">
        <v>1995</v>
      </c>
      <c r="C695" s="37"/>
      <c r="D695" s="37"/>
      <c r="E695" s="37"/>
      <c r="F695" s="37"/>
      <c r="G695" s="37"/>
      <c r="H695" s="37"/>
      <c r="I695" s="37"/>
      <c r="J695" s="37"/>
      <c r="K695" s="37"/>
      <c r="L695" s="37"/>
      <c r="M695" s="37"/>
      <c r="N695" s="37"/>
      <c r="O695" s="37"/>
      <c r="P695" s="37"/>
      <c r="Q695" s="37"/>
      <c r="R695" s="37"/>
      <c r="S695" s="37"/>
    </row>
    <row r="696" spans="2:19" hidden="1">
      <c r="B696" s="6">
        <v>1994</v>
      </c>
      <c r="C696" s="37"/>
      <c r="D696" s="37"/>
      <c r="E696" s="37"/>
      <c r="F696" s="37"/>
      <c r="G696" s="37"/>
      <c r="H696" s="37"/>
      <c r="I696" s="37"/>
      <c r="J696" s="37"/>
      <c r="K696" s="37"/>
      <c r="L696" s="37"/>
      <c r="M696" s="37"/>
      <c r="N696" s="37"/>
      <c r="O696" s="37"/>
      <c r="P696" s="37"/>
      <c r="Q696" s="37"/>
      <c r="R696" s="37"/>
      <c r="S696" s="37"/>
    </row>
    <row r="697" spans="2:19" hidden="1">
      <c r="B697" s="6">
        <v>1993</v>
      </c>
      <c r="C697" s="37"/>
      <c r="D697" s="37"/>
      <c r="E697" s="37"/>
      <c r="F697" s="37"/>
      <c r="G697" s="37"/>
      <c r="H697" s="37"/>
      <c r="I697" s="37"/>
      <c r="J697" s="37"/>
      <c r="K697" s="37"/>
      <c r="L697" s="37"/>
      <c r="M697" s="37"/>
      <c r="N697" s="37"/>
      <c r="O697" s="37"/>
      <c r="P697" s="37"/>
      <c r="Q697" s="37"/>
      <c r="R697" s="37"/>
      <c r="S697" s="37"/>
    </row>
    <row r="698" spans="2:19" hidden="1">
      <c r="B698" s="6">
        <v>1992</v>
      </c>
      <c r="C698" s="37"/>
      <c r="D698" s="37"/>
      <c r="E698" s="37"/>
      <c r="F698" s="37"/>
      <c r="G698" s="37"/>
      <c r="H698" s="37"/>
      <c r="I698" s="37"/>
      <c r="J698" s="37"/>
      <c r="K698" s="37"/>
      <c r="L698" s="37"/>
      <c r="M698" s="37"/>
      <c r="N698" s="37"/>
      <c r="O698" s="37"/>
      <c r="P698" s="37"/>
      <c r="Q698" s="37"/>
      <c r="R698" s="37"/>
      <c r="S698" s="37"/>
    </row>
    <row r="699" spans="2:19" hidden="1">
      <c r="B699" s="6">
        <v>1991</v>
      </c>
      <c r="C699" s="37"/>
      <c r="D699" s="37"/>
      <c r="E699" s="37"/>
      <c r="F699" s="37"/>
      <c r="G699" s="37"/>
      <c r="H699" s="37"/>
      <c r="I699" s="37"/>
      <c r="J699" s="37"/>
      <c r="K699" s="37"/>
      <c r="L699" s="37"/>
      <c r="M699" s="37"/>
      <c r="N699" s="37"/>
      <c r="O699" s="37"/>
      <c r="P699" s="37"/>
      <c r="Q699" s="37"/>
      <c r="R699" s="37"/>
      <c r="S699" s="37"/>
    </row>
    <row r="700" spans="2:19" hidden="1">
      <c r="B700" s="6">
        <v>1990</v>
      </c>
      <c r="C700" s="37"/>
      <c r="D700" s="37"/>
      <c r="E700" s="37"/>
      <c r="F700" s="37"/>
      <c r="G700" s="37"/>
      <c r="H700" s="37"/>
      <c r="I700" s="37"/>
      <c r="J700" s="37"/>
      <c r="K700" s="37"/>
      <c r="L700" s="37"/>
      <c r="M700" s="37"/>
      <c r="N700" s="37"/>
      <c r="O700" s="37"/>
      <c r="P700" s="37"/>
      <c r="Q700" s="37"/>
      <c r="R700" s="37"/>
      <c r="S700" s="37"/>
    </row>
    <row r="701" spans="2:19" hidden="1">
      <c r="B701" s="6">
        <v>1989</v>
      </c>
      <c r="C701" s="37"/>
      <c r="D701" s="37"/>
      <c r="E701" s="37"/>
      <c r="F701" s="37"/>
      <c r="G701" s="37"/>
      <c r="H701" s="37"/>
      <c r="I701" s="37"/>
      <c r="J701" s="37"/>
      <c r="K701" s="37"/>
      <c r="L701" s="37"/>
      <c r="M701" s="37"/>
      <c r="N701" s="37"/>
      <c r="O701" s="37"/>
      <c r="P701" s="37"/>
      <c r="Q701" s="37"/>
      <c r="R701" s="37"/>
      <c r="S701" s="37"/>
    </row>
    <row r="702" spans="2:19" hidden="1">
      <c r="B702" s="6">
        <v>1988</v>
      </c>
      <c r="C702" s="37"/>
      <c r="D702" s="37"/>
      <c r="E702" s="37"/>
      <c r="F702" s="37"/>
      <c r="G702" s="37"/>
      <c r="H702" s="37"/>
      <c r="I702" s="37"/>
      <c r="J702" s="37"/>
      <c r="K702" s="37"/>
      <c r="L702" s="37"/>
      <c r="M702" s="37"/>
      <c r="N702" s="37"/>
      <c r="O702" s="37"/>
      <c r="P702" s="37"/>
      <c r="Q702" s="37"/>
      <c r="R702" s="37"/>
      <c r="S702" s="37"/>
    </row>
    <row r="703" spans="2:19" hidden="1">
      <c r="B703" s="6">
        <v>1987</v>
      </c>
      <c r="C703" s="37"/>
      <c r="D703" s="37"/>
      <c r="E703" s="37"/>
      <c r="F703" s="37"/>
      <c r="G703" s="37"/>
      <c r="H703" s="37"/>
      <c r="I703" s="37"/>
      <c r="J703" s="37"/>
      <c r="K703" s="37"/>
      <c r="L703" s="37"/>
      <c r="M703" s="37"/>
      <c r="N703" s="37"/>
      <c r="O703" s="37"/>
      <c r="P703" s="37"/>
      <c r="Q703" s="37"/>
      <c r="R703" s="37"/>
      <c r="S703" s="37"/>
    </row>
    <row r="704" spans="2:19" hidden="1">
      <c r="B704" s="6">
        <v>1986</v>
      </c>
      <c r="C704" s="37"/>
      <c r="D704" s="37"/>
      <c r="E704" s="37"/>
      <c r="F704" s="37"/>
      <c r="G704" s="37"/>
      <c r="H704" s="37"/>
      <c r="I704" s="37"/>
      <c r="J704" s="37"/>
      <c r="K704" s="37"/>
      <c r="L704" s="37"/>
      <c r="M704" s="37"/>
      <c r="N704" s="37"/>
      <c r="O704" s="37"/>
      <c r="P704" s="37"/>
      <c r="Q704" s="37"/>
      <c r="R704" s="37"/>
      <c r="S704" s="37"/>
    </row>
    <row r="705" spans="2:19" hidden="1">
      <c r="B705" s="6">
        <v>1985</v>
      </c>
      <c r="C705" s="37"/>
      <c r="D705" s="37"/>
      <c r="E705" s="37"/>
      <c r="F705" s="37"/>
      <c r="G705" s="37"/>
      <c r="H705" s="37"/>
      <c r="I705" s="37"/>
      <c r="J705" s="37"/>
      <c r="K705" s="37"/>
      <c r="L705" s="37"/>
      <c r="M705" s="37"/>
      <c r="N705" s="37"/>
      <c r="O705" s="37"/>
      <c r="P705" s="37"/>
      <c r="Q705" s="37"/>
      <c r="R705" s="37"/>
      <c r="S705" s="37"/>
    </row>
    <row r="706" spans="2:19" hidden="1">
      <c r="B706" s="6">
        <v>1984</v>
      </c>
      <c r="C706" s="37"/>
      <c r="D706" s="37"/>
      <c r="E706" s="37"/>
      <c r="F706" s="37"/>
      <c r="G706" s="37"/>
      <c r="H706" s="37"/>
      <c r="I706" s="37"/>
      <c r="J706" s="37"/>
      <c r="K706" s="37"/>
      <c r="L706" s="37"/>
      <c r="M706" s="37"/>
      <c r="N706" s="37"/>
      <c r="O706" s="37"/>
      <c r="P706" s="37"/>
      <c r="Q706" s="37"/>
      <c r="R706" s="37"/>
      <c r="S706" s="37"/>
    </row>
    <row r="707" spans="2:19" hidden="1">
      <c r="B707" s="6">
        <v>1983</v>
      </c>
      <c r="C707" s="37"/>
      <c r="D707" s="37"/>
      <c r="E707" s="37"/>
      <c r="F707" s="37"/>
      <c r="G707" s="37"/>
      <c r="H707" s="37"/>
      <c r="I707" s="37"/>
      <c r="J707" s="37"/>
      <c r="K707" s="37"/>
      <c r="L707" s="37"/>
      <c r="M707" s="37"/>
      <c r="N707" s="37"/>
      <c r="O707" s="37"/>
      <c r="P707" s="37"/>
      <c r="Q707" s="37"/>
      <c r="R707" s="37"/>
      <c r="S707" s="37"/>
    </row>
    <row r="708" spans="2:19" hidden="1">
      <c r="B708" s="6">
        <v>1982</v>
      </c>
      <c r="C708" s="37"/>
      <c r="D708" s="37"/>
      <c r="E708" s="37"/>
      <c r="F708" s="37"/>
      <c r="G708" s="37"/>
      <c r="H708" s="37"/>
      <c r="I708" s="37"/>
      <c r="J708" s="37"/>
      <c r="K708" s="37"/>
      <c r="L708" s="37"/>
      <c r="M708" s="37"/>
      <c r="N708" s="37"/>
      <c r="O708" s="37"/>
      <c r="P708" s="37"/>
      <c r="Q708" s="37"/>
      <c r="R708" s="37"/>
      <c r="S708" s="37"/>
    </row>
    <row r="709" spans="2:19" hidden="1">
      <c r="B709" s="6">
        <v>1981</v>
      </c>
      <c r="C709" s="37"/>
      <c r="D709" s="37"/>
      <c r="E709" s="37"/>
      <c r="F709" s="37"/>
      <c r="G709" s="37"/>
      <c r="H709" s="37"/>
      <c r="I709" s="37"/>
      <c r="J709" s="37"/>
      <c r="K709" s="37"/>
      <c r="L709" s="37"/>
      <c r="M709" s="37"/>
      <c r="N709" s="37"/>
      <c r="O709" s="37"/>
      <c r="P709" s="37"/>
      <c r="Q709" s="37"/>
      <c r="R709" s="37"/>
      <c r="S709" s="37"/>
    </row>
    <row r="710" spans="2:19" hidden="1">
      <c r="B710" s="6">
        <v>1980</v>
      </c>
      <c r="C710" s="37"/>
      <c r="D710" s="37"/>
      <c r="E710" s="37"/>
      <c r="F710" s="37"/>
      <c r="G710" s="37"/>
      <c r="H710" s="37"/>
      <c r="I710" s="37"/>
      <c r="J710" s="37"/>
      <c r="K710" s="37"/>
      <c r="L710" s="37"/>
      <c r="M710" s="37"/>
      <c r="N710" s="37"/>
      <c r="O710" s="37"/>
      <c r="P710" s="37"/>
      <c r="Q710" s="37"/>
      <c r="R710" s="37"/>
      <c r="S710" s="37"/>
    </row>
    <row r="711" spans="2:19" hidden="1">
      <c r="B711" s="6">
        <v>1979</v>
      </c>
      <c r="C711" s="37"/>
      <c r="D711" s="37"/>
      <c r="E711" s="37"/>
      <c r="F711" s="37"/>
      <c r="G711" s="37"/>
      <c r="H711" s="37"/>
      <c r="I711" s="37"/>
      <c r="J711" s="37"/>
      <c r="K711" s="37"/>
      <c r="L711" s="37"/>
      <c r="M711" s="37"/>
      <c r="N711" s="37"/>
      <c r="O711" s="37"/>
      <c r="P711" s="37"/>
      <c r="Q711" s="37"/>
      <c r="R711" s="37"/>
      <c r="S711" s="37"/>
    </row>
    <row r="712" spans="2:19" hidden="1">
      <c r="B712" s="6">
        <v>1978</v>
      </c>
      <c r="C712" s="37"/>
      <c r="D712" s="37"/>
      <c r="E712" s="37"/>
      <c r="F712" s="37"/>
      <c r="G712" s="37"/>
      <c r="H712" s="37"/>
      <c r="I712" s="37"/>
      <c r="J712" s="37"/>
      <c r="K712" s="37"/>
      <c r="L712" s="37"/>
      <c r="M712" s="37"/>
      <c r="N712" s="37"/>
      <c r="O712" s="37"/>
      <c r="P712" s="37"/>
      <c r="Q712" s="37"/>
      <c r="R712" s="37"/>
      <c r="S712" s="37"/>
    </row>
    <row r="713" spans="2:19" hidden="1">
      <c r="B713" s="6">
        <v>1977</v>
      </c>
      <c r="C713" s="37"/>
      <c r="D713" s="37"/>
      <c r="E713" s="37"/>
      <c r="F713" s="37"/>
      <c r="G713" s="37"/>
      <c r="H713" s="37"/>
      <c r="I713" s="37"/>
      <c r="J713" s="37"/>
      <c r="K713" s="37"/>
      <c r="L713" s="37"/>
      <c r="M713" s="37"/>
      <c r="N713" s="37"/>
      <c r="O713" s="37"/>
      <c r="P713" s="37"/>
      <c r="Q713" s="37"/>
      <c r="R713" s="37"/>
      <c r="S713" s="37"/>
    </row>
    <row r="714" spans="2:19" hidden="1">
      <c r="B714" s="6">
        <v>1976</v>
      </c>
      <c r="C714" s="37"/>
      <c r="D714" s="37"/>
      <c r="E714" s="37"/>
      <c r="F714" s="37"/>
      <c r="G714" s="37"/>
      <c r="H714" s="37"/>
      <c r="I714" s="37"/>
      <c r="J714" s="37"/>
      <c r="K714" s="37"/>
      <c r="L714" s="37"/>
      <c r="M714" s="37"/>
      <c r="N714" s="37"/>
      <c r="O714" s="37"/>
      <c r="P714" s="37"/>
      <c r="Q714" s="37"/>
      <c r="R714" s="37"/>
      <c r="S714" s="37"/>
    </row>
    <row r="715" spans="2:19" hidden="1">
      <c r="B715" s="6">
        <v>1975</v>
      </c>
      <c r="C715" s="37"/>
      <c r="D715" s="37"/>
      <c r="E715" s="37"/>
      <c r="F715" s="37"/>
      <c r="G715" s="37"/>
      <c r="H715" s="37"/>
      <c r="I715" s="37"/>
      <c r="J715" s="37"/>
      <c r="K715" s="37"/>
      <c r="L715" s="37"/>
      <c r="M715" s="37"/>
      <c r="N715" s="37"/>
      <c r="O715" s="37"/>
      <c r="P715" s="37"/>
      <c r="Q715" s="37"/>
      <c r="R715" s="37"/>
      <c r="S715" s="37"/>
    </row>
    <row r="716" spans="2:19" hidden="1">
      <c r="B716" s="6">
        <v>1974</v>
      </c>
      <c r="C716" s="37"/>
      <c r="D716" s="37"/>
      <c r="E716" s="37"/>
      <c r="F716" s="37"/>
      <c r="G716" s="37"/>
      <c r="H716" s="37"/>
      <c r="I716" s="37"/>
      <c r="J716" s="37"/>
      <c r="K716" s="37"/>
      <c r="L716" s="37"/>
      <c r="M716" s="37"/>
      <c r="N716" s="37"/>
      <c r="O716" s="37"/>
      <c r="P716" s="37"/>
      <c r="Q716" s="37"/>
      <c r="R716" s="37"/>
      <c r="S716" s="37"/>
    </row>
    <row r="717" spans="2:19" hidden="1">
      <c r="B717" s="6">
        <v>1973</v>
      </c>
      <c r="C717" s="37"/>
      <c r="D717" s="37"/>
      <c r="E717" s="37"/>
      <c r="F717" s="37"/>
      <c r="G717" s="37"/>
      <c r="H717" s="37"/>
      <c r="I717" s="37"/>
      <c r="J717" s="37"/>
      <c r="K717" s="37"/>
      <c r="L717" s="37"/>
      <c r="M717" s="37"/>
      <c r="N717" s="37"/>
      <c r="O717" s="37"/>
      <c r="P717" s="37"/>
      <c r="Q717" s="37"/>
      <c r="R717" s="37"/>
      <c r="S717" s="37"/>
    </row>
    <row r="718" spans="2:19" hidden="1">
      <c r="B718" s="6">
        <v>1972</v>
      </c>
      <c r="C718" s="37"/>
      <c r="D718" s="37"/>
      <c r="E718" s="37"/>
      <c r="F718" s="37"/>
      <c r="G718" s="37"/>
      <c r="H718" s="37"/>
      <c r="I718" s="37"/>
      <c r="J718" s="37"/>
      <c r="K718" s="37"/>
      <c r="L718" s="37"/>
      <c r="M718" s="37"/>
      <c r="N718" s="37"/>
      <c r="O718" s="37"/>
      <c r="P718" s="37"/>
      <c r="Q718" s="37"/>
      <c r="R718" s="37"/>
      <c r="S718" s="37"/>
    </row>
    <row r="719" spans="2:19" hidden="1">
      <c r="B719" s="6">
        <v>1971</v>
      </c>
      <c r="C719" s="37"/>
      <c r="D719" s="37"/>
      <c r="E719" s="37"/>
      <c r="F719" s="37"/>
      <c r="G719" s="37"/>
      <c r="H719" s="37"/>
      <c r="I719" s="37"/>
      <c r="J719" s="37"/>
      <c r="K719" s="37"/>
      <c r="L719" s="37"/>
      <c r="M719" s="37"/>
      <c r="N719" s="37"/>
      <c r="O719" s="37"/>
      <c r="P719" s="37"/>
      <c r="Q719" s="37"/>
      <c r="R719" s="37"/>
      <c r="S719" s="37"/>
    </row>
    <row r="720" spans="2:19" hidden="1">
      <c r="B720" s="6">
        <v>1970</v>
      </c>
      <c r="C720" s="37"/>
      <c r="D720" s="37"/>
      <c r="E720" s="37"/>
      <c r="F720" s="37"/>
      <c r="G720" s="37"/>
      <c r="H720" s="37"/>
      <c r="I720" s="37"/>
      <c r="J720" s="37"/>
      <c r="K720" s="37"/>
      <c r="L720" s="37"/>
      <c r="M720" s="37"/>
      <c r="N720" s="37"/>
      <c r="O720" s="37"/>
      <c r="P720" s="37"/>
      <c r="Q720" s="37"/>
      <c r="R720" s="37"/>
      <c r="S720" s="37"/>
    </row>
    <row r="721" spans="2:19" hidden="1">
      <c r="B721" s="6">
        <v>1969</v>
      </c>
      <c r="C721" s="37"/>
      <c r="D721" s="37"/>
      <c r="E721" s="37"/>
      <c r="F721" s="37"/>
      <c r="G721" s="37"/>
      <c r="H721" s="37"/>
      <c r="I721" s="37"/>
      <c r="J721" s="37"/>
      <c r="K721" s="37"/>
      <c r="L721" s="37"/>
      <c r="M721" s="37"/>
      <c r="N721" s="37"/>
      <c r="O721" s="37"/>
      <c r="P721" s="37"/>
      <c r="Q721" s="37"/>
      <c r="R721" s="37"/>
      <c r="S721" s="37"/>
    </row>
    <row r="722" spans="2:19" hidden="1">
      <c r="B722" s="6">
        <v>1968</v>
      </c>
      <c r="C722" s="37"/>
      <c r="D722" s="37"/>
      <c r="E722" s="37"/>
      <c r="F722" s="37"/>
      <c r="G722" s="37"/>
      <c r="H722" s="37"/>
      <c r="I722" s="37"/>
      <c r="J722" s="37"/>
      <c r="K722" s="37"/>
      <c r="L722" s="37"/>
      <c r="M722" s="37"/>
      <c r="N722" s="37"/>
      <c r="O722" s="37"/>
      <c r="P722" s="37"/>
      <c r="Q722" s="37"/>
      <c r="R722" s="37"/>
      <c r="S722" s="37"/>
    </row>
    <row r="723" spans="2:19" hidden="1">
      <c r="B723" s="6">
        <v>1967</v>
      </c>
      <c r="C723" s="37"/>
      <c r="D723" s="37"/>
      <c r="E723" s="37"/>
      <c r="F723" s="37"/>
      <c r="G723" s="37"/>
      <c r="H723" s="37"/>
      <c r="I723" s="37"/>
      <c r="J723" s="37"/>
      <c r="K723" s="37"/>
      <c r="L723" s="37"/>
      <c r="M723" s="37"/>
      <c r="N723" s="37"/>
      <c r="O723" s="37"/>
      <c r="P723" s="37"/>
      <c r="Q723" s="37"/>
      <c r="R723" s="37"/>
      <c r="S723" s="37"/>
    </row>
    <row r="724" spans="2:19" hidden="1">
      <c r="B724" s="6">
        <v>1966</v>
      </c>
      <c r="C724" s="37"/>
      <c r="D724" s="37"/>
      <c r="E724" s="37"/>
      <c r="F724" s="37"/>
      <c r="G724" s="37"/>
      <c r="H724" s="37"/>
      <c r="I724" s="37"/>
      <c r="J724" s="37"/>
      <c r="K724" s="37"/>
      <c r="L724" s="37"/>
      <c r="M724" s="37"/>
      <c r="N724" s="37"/>
      <c r="O724" s="37"/>
      <c r="P724" s="37"/>
      <c r="Q724" s="37"/>
      <c r="R724" s="37"/>
      <c r="S724" s="37"/>
    </row>
    <row r="725" spans="2:19" hidden="1">
      <c r="B725" s="6">
        <v>1965</v>
      </c>
      <c r="C725" s="37"/>
      <c r="D725" s="37"/>
      <c r="E725" s="37"/>
      <c r="F725" s="37"/>
      <c r="G725" s="37"/>
      <c r="H725" s="37"/>
      <c r="I725" s="37"/>
      <c r="J725" s="37"/>
      <c r="K725" s="37"/>
      <c r="L725" s="37"/>
      <c r="M725" s="37"/>
      <c r="N725" s="37"/>
      <c r="O725" s="37"/>
      <c r="P725" s="37"/>
      <c r="Q725" s="37"/>
      <c r="R725" s="37"/>
      <c r="S725" s="37"/>
    </row>
    <row r="726" spans="2:19" hidden="1">
      <c r="B726" s="6">
        <v>1964</v>
      </c>
      <c r="C726" s="37"/>
      <c r="D726" s="37"/>
      <c r="E726" s="37"/>
      <c r="F726" s="37"/>
      <c r="G726" s="37"/>
      <c r="H726" s="37"/>
      <c r="I726" s="37"/>
      <c r="J726" s="37"/>
      <c r="K726" s="37"/>
      <c r="L726" s="37"/>
      <c r="M726" s="37"/>
      <c r="N726" s="37"/>
      <c r="O726" s="37"/>
      <c r="P726" s="37"/>
      <c r="Q726" s="37"/>
      <c r="R726" s="37"/>
      <c r="S726" s="37"/>
    </row>
    <row r="727" spans="2:19" hidden="1">
      <c r="B727" s="6">
        <v>1963</v>
      </c>
      <c r="C727" s="37"/>
      <c r="D727" s="37"/>
      <c r="E727" s="37"/>
      <c r="F727" s="37"/>
      <c r="G727" s="37"/>
      <c r="H727" s="37"/>
      <c r="I727" s="37"/>
      <c r="J727" s="37"/>
      <c r="K727" s="37"/>
      <c r="L727" s="37"/>
      <c r="M727" s="37"/>
      <c r="N727" s="37"/>
      <c r="O727" s="37"/>
      <c r="P727" s="37"/>
      <c r="Q727" s="37"/>
      <c r="R727" s="37"/>
      <c r="S727" s="37"/>
    </row>
    <row r="728" spans="2:19" hidden="1">
      <c r="B728" s="6">
        <v>1962</v>
      </c>
      <c r="C728" s="37"/>
      <c r="D728" s="37"/>
      <c r="E728" s="37"/>
      <c r="F728" s="37"/>
      <c r="G728" s="37"/>
      <c r="H728" s="37"/>
      <c r="I728" s="37"/>
      <c r="J728" s="37"/>
      <c r="K728" s="37"/>
      <c r="L728" s="37"/>
      <c r="M728" s="37"/>
      <c r="N728" s="37"/>
      <c r="O728" s="37"/>
      <c r="P728" s="37"/>
      <c r="Q728" s="37"/>
      <c r="R728" s="37"/>
      <c r="S728" s="37"/>
    </row>
    <row r="729" spans="2:19" hidden="1">
      <c r="B729" s="6">
        <v>1961</v>
      </c>
      <c r="C729" s="37"/>
      <c r="D729" s="37"/>
      <c r="E729" s="37"/>
      <c r="F729" s="37"/>
      <c r="G729" s="37"/>
      <c r="H729" s="37"/>
      <c r="I729" s="37"/>
      <c r="J729" s="37"/>
      <c r="K729" s="37"/>
      <c r="L729" s="37"/>
      <c r="M729" s="37"/>
      <c r="N729" s="37"/>
      <c r="O729" s="37"/>
      <c r="P729" s="37"/>
      <c r="Q729" s="37"/>
      <c r="R729" s="37"/>
      <c r="S729" s="37"/>
    </row>
    <row r="730" spans="2:19" hidden="1">
      <c r="B730" s="6">
        <v>1960</v>
      </c>
      <c r="C730" s="37"/>
      <c r="D730" s="37"/>
      <c r="E730" s="37"/>
      <c r="F730" s="37"/>
      <c r="G730" s="37"/>
      <c r="H730" s="37"/>
      <c r="I730" s="37"/>
      <c r="J730" s="37"/>
      <c r="K730" s="37"/>
      <c r="L730" s="37"/>
      <c r="M730" s="37"/>
      <c r="N730" s="37"/>
      <c r="O730" s="37"/>
      <c r="P730" s="37"/>
      <c r="Q730" s="37"/>
      <c r="R730" s="37"/>
      <c r="S730" s="37"/>
    </row>
    <row r="731" spans="2:19" hidden="1">
      <c r="B731" s="6">
        <v>1959</v>
      </c>
      <c r="C731" s="37"/>
      <c r="D731" s="37"/>
      <c r="E731" s="37"/>
      <c r="F731" s="37"/>
      <c r="G731" s="37"/>
      <c r="H731" s="37"/>
      <c r="I731" s="37"/>
      <c r="J731" s="37"/>
      <c r="K731" s="37"/>
      <c r="L731" s="37"/>
      <c r="M731" s="37"/>
      <c r="N731" s="37"/>
      <c r="O731" s="37"/>
      <c r="P731" s="37"/>
      <c r="Q731" s="37"/>
      <c r="R731" s="37"/>
      <c r="S731" s="37"/>
    </row>
    <row r="732" spans="2:19" hidden="1">
      <c r="B732" s="6">
        <v>1958</v>
      </c>
      <c r="C732" s="37"/>
      <c r="D732" s="37"/>
      <c r="E732" s="37"/>
      <c r="F732" s="37"/>
      <c r="G732" s="37"/>
      <c r="H732" s="37"/>
      <c r="I732" s="37"/>
      <c r="J732" s="37"/>
      <c r="K732" s="37"/>
      <c r="L732" s="37"/>
      <c r="M732" s="37"/>
      <c r="N732" s="37"/>
      <c r="O732" s="37"/>
      <c r="P732" s="37"/>
      <c r="Q732" s="37"/>
      <c r="R732" s="37"/>
      <c r="S732" s="37"/>
    </row>
    <row r="733" spans="2:19" hidden="1">
      <c r="B733" s="6">
        <v>1957</v>
      </c>
      <c r="C733" s="37"/>
      <c r="D733" s="37"/>
      <c r="E733" s="37"/>
      <c r="F733" s="37"/>
      <c r="G733" s="37"/>
      <c r="H733" s="37"/>
      <c r="I733" s="37"/>
      <c r="J733" s="37"/>
      <c r="K733" s="37"/>
      <c r="L733" s="37"/>
      <c r="M733" s="37"/>
      <c r="N733" s="37"/>
      <c r="O733" s="37"/>
      <c r="P733" s="37"/>
      <c r="Q733" s="37"/>
      <c r="R733" s="37"/>
      <c r="S733" s="37"/>
    </row>
    <row r="734" spans="2:19" hidden="1">
      <c r="B734" s="6">
        <v>1956</v>
      </c>
      <c r="C734" s="37"/>
      <c r="D734" s="37"/>
      <c r="E734" s="37"/>
      <c r="F734" s="37"/>
      <c r="G734" s="37"/>
      <c r="H734" s="37"/>
      <c r="I734" s="37"/>
      <c r="J734" s="37"/>
      <c r="K734" s="37"/>
      <c r="L734" s="37"/>
      <c r="M734" s="37"/>
      <c r="N734" s="37"/>
      <c r="O734" s="37"/>
      <c r="P734" s="37"/>
      <c r="Q734" s="37"/>
      <c r="R734" s="37"/>
      <c r="S734" s="37"/>
    </row>
    <row r="735" spans="2:19" hidden="1">
      <c r="B735" s="6">
        <v>1955</v>
      </c>
      <c r="C735" s="37"/>
      <c r="D735" s="37"/>
      <c r="E735" s="37"/>
      <c r="F735" s="37"/>
      <c r="G735" s="37"/>
      <c r="H735" s="37"/>
      <c r="I735" s="37"/>
      <c r="J735" s="37"/>
      <c r="K735" s="37"/>
      <c r="L735" s="37"/>
      <c r="M735" s="37"/>
      <c r="N735" s="37"/>
      <c r="O735" s="37"/>
      <c r="P735" s="37"/>
      <c r="Q735" s="37"/>
      <c r="R735" s="37"/>
      <c r="S735" s="37"/>
    </row>
    <row r="736" spans="2:19" hidden="1">
      <c r="B736" s="6">
        <v>1954</v>
      </c>
      <c r="C736" s="37"/>
      <c r="D736" s="37"/>
      <c r="E736" s="37"/>
      <c r="F736" s="37"/>
      <c r="G736" s="37"/>
      <c r="H736" s="37"/>
      <c r="I736" s="37"/>
      <c r="J736" s="37"/>
      <c r="K736" s="37"/>
      <c r="L736" s="37"/>
      <c r="M736" s="37"/>
      <c r="N736" s="37"/>
      <c r="O736" s="37"/>
      <c r="P736" s="37"/>
      <c r="Q736" s="37"/>
      <c r="R736" s="37"/>
      <c r="S736" s="37"/>
    </row>
    <row r="737" spans="2:19" hidden="1">
      <c r="B737" s="6">
        <v>1953</v>
      </c>
      <c r="C737" s="37"/>
      <c r="D737" s="37"/>
      <c r="E737" s="37"/>
      <c r="F737" s="37"/>
      <c r="G737" s="37"/>
      <c r="H737" s="37"/>
      <c r="I737" s="37"/>
      <c r="J737" s="37"/>
      <c r="K737" s="37"/>
      <c r="L737" s="37"/>
      <c r="M737" s="37"/>
      <c r="N737" s="37"/>
      <c r="O737" s="37"/>
      <c r="P737" s="37"/>
      <c r="Q737" s="37"/>
      <c r="R737" s="37"/>
      <c r="S737" s="37"/>
    </row>
    <row r="738" spans="2:19" hidden="1">
      <c r="B738" s="6">
        <v>1952</v>
      </c>
      <c r="C738" s="37"/>
      <c r="D738" s="37"/>
      <c r="E738" s="37"/>
      <c r="F738" s="37"/>
      <c r="G738" s="37"/>
      <c r="H738" s="37"/>
      <c r="I738" s="37"/>
      <c r="J738" s="37"/>
      <c r="K738" s="37"/>
      <c r="L738" s="37"/>
      <c r="M738" s="37"/>
      <c r="N738" s="37"/>
      <c r="O738" s="37"/>
      <c r="P738" s="37"/>
      <c r="Q738" s="37"/>
      <c r="R738" s="37"/>
      <c r="S738" s="37"/>
    </row>
    <row r="739" spans="2:19" hidden="1">
      <c r="B739" s="6">
        <v>1951</v>
      </c>
      <c r="C739" s="37"/>
      <c r="D739" s="37"/>
      <c r="E739" s="37"/>
      <c r="F739" s="37"/>
      <c r="G739" s="37"/>
      <c r="H739" s="37"/>
      <c r="I739" s="37"/>
      <c r="J739" s="37"/>
      <c r="K739" s="37"/>
      <c r="L739" s="37"/>
      <c r="M739" s="37"/>
      <c r="N739" s="37"/>
      <c r="O739" s="37"/>
      <c r="P739" s="37"/>
      <c r="Q739" s="37"/>
      <c r="R739" s="37"/>
      <c r="S739" s="37"/>
    </row>
    <row r="740" spans="2:19" hidden="1">
      <c r="B740" s="6">
        <v>1950</v>
      </c>
      <c r="C740" s="37"/>
      <c r="D740" s="37"/>
      <c r="E740" s="37"/>
      <c r="F740" s="37"/>
      <c r="G740" s="37"/>
      <c r="H740" s="37"/>
      <c r="I740" s="37"/>
      <c r="J740" s="37"/>
      <c r="K740" s="37"/>
      <c r="L740" s="37"/>
      <c r="M740" s="37"/>
      <c r="N740" s="37"/>
      <c r="O740" s="37"/>
      <c r="P740" s="37"/>
      <c r="Q740" s="37"/>
      <c r="R740" s="37"/>
      <c r="S740" s="37"/>
    </row>
    <row r="741" spans="2:19" hidden="1">
      <c r="B741" s="6">
        <v>1949</v>
      </c>
      <c r="C741" s="37"/>
      <c r="D741" s="37"/>
      <c r="E741" s="37"/>
      <c r="F741" s="37"/>
      <c r="G741" s="37"/>
      <c r="H741" s="37"/>
      <c r="I741" s="37"/>
      <c r="J741" s="37"/>
      <c r="K741" s="37"/>
      <c r="L741" s="37"/>
      <c r="M741" s="37"/>
      <c r="N741" s="37"/>
      <c r="O741" s="37"/>
      <c r="P741" s="37"/>
      <c r="Q741" s="37"/>
      <c r="R741" s="37"/>
      <c r="S741" s="37"/>
    </row>
    <row r="742" spans="2:19" hidden="1">
      <c r="B742" s="6">
        <v>1948</v>
      </c>
      <c r="C742" s="37"/>
      <c r="D742" s="37"/>
      <c r="E742" s="37"/>
      <c r="F742" s="37"/>
      <c r="G742" s="37"/>
      <c r="H742" s="37"/>
      <c r="I742" s="37"/>
      <c r="J742" s="37"/>
      <c r="K742" s="37"/>
      <c r="L742" s="37"/>
      <c r="M742" s="37"/>
      <c r="N742" s="37"/>
      <c r="O742" s="37"/>
      <c r="P742" s="37"/>
      <c r="Q742" s="37"/>
      <c r="R742" s="37"/>
      <c r="S742" s="37"/>
    </row>
    <row r="743" spans="2:19" hidden="1">
      <c r="B743" s="6">
        <v>1947</v>
      </c>
      <c r="C743" s="37"/>
      <c r="D743" s="37"/>
      <c r="E743" s="37"/>
      <c r="F743" s="37"/>
      <c r="G743" s="37"/>
      <c r="H743" s="37"/>
      <c r="I743" s="37"/>
      <c r="J743" s="37"/>
      <c r="K743" s="37"/>
      <c r="L743" s="37"/>
      <c r="M743" s="37"/>
      <c r="N743" s="37"/>
      <c r="O743" s="37"/>
      <c r="P743" s="37"/>
      <c r="Q743" s="37"/>
      <c r="R743" s="37"/>
      <c r="S743" s="37"/>
    </row>
    <row r="744" spans="2:19" hidden="1">
      <c r="B744" s="6">
        <v>1946</v>
      </c>
      <c r="C744" s="37"/>
      <c r="D744" s="37"/>
      <c r="E744" s="37"/>
      <c r="F744" s="37"/>
      <c r="G744" s="37"/>
      <c r="H744" s="37"/>
      <c r="I744" s="37"/>
      <c r="J744" s="37"/>
      <c r="K744" s="37"/>
      <c r="L744" s="37"/>
      <c r="M744" s="37"/>
      <c r="N744" s="37"/>
      <c r="O744" s="37"/>
      <c r="P744" s="37"/>
      <c r="Q744" s="37"/>
      <c r="R744" s="37"/>
      <c r="S744" s="37"/>
    </row>
    <row r="745" spans="2:19" hidden="1">
      <c r="B745" s="6">
        <v>1945</v>
      </c>
      <c r="C745" s="37"/>
      <c r="D745" s="37"/>
      <c r="E745" s="37"/>
      <c r="F745" s="37"/>
      <c r="G745" s="37"/>
      <c r="H745" s="37"/>
      <c r="I745" s="37"/>
      <c r="J745" s="37"/>
      <c r="K745" s="37"/>
      <c r="L745" s="37"/>
      <c r="M745" s="37"/>
      <c r="N745" s="37"/>
      <c r="O745" s="37"/>
      <c r="P745" s="37"/>
      <c r="Q745" s="37"/>
      <c r="R745" s="37"/>
      <c r="S745" s="37"/>
    </row>
    <row r="746" spans="2:19" hidden="1">
      <c r="B746" s="6">
        <v>1944</v>
      </c>
      <c r="C746" s="37"/>
      <c r="D746" s="37"/>
      <c r="E746" s="37"/>
      <c r="F746" s="37"/>
      <c r="G746" s="37"/>
      <c r="H746" s="37"/>
      <c r="I746" s="37"/>
      <c r="J746" s="37"/>
      <c r="K746" s="37"/>
      <c r="L746" s="37"/>
      <c r="M746" s="37"/>
      <c r="N746" s="37"/>
      <c r="O746" s="37"/>
      <c r="P746" s="37"/>
      <c r="Q746" s="37"/>
      <c r="R746" s="37"/>
      <c r="S746" s="37"/>
    </row>
    <row r="747" spans="2:19" hidden="1">
      <c r="B747" s="6">
        <v>1943</v>
      </c>
      <c r="C747" s="37"/>
      <c r="D747" s="37"/>
      <c r="E747" s="37"/>
      <c r="F747" s="37"/>
      <c r="G747" s="37"/>
      <c r="H747" s="37"/>
      <c r="I747" s="37"/>
      <c r="J747" s="37"/>
      <c r="K747" s="37"/>
      <c r="L747" s="37"/>
      <c r="M747" s="37"/>
      <c r="N747" s="37"/>
      <c r="O747" s="37"/>
      <c r="P747" s="37"/>
      <c r="Q747" s="37"/>
      <c r="R747" s="37"/>
      <c r="S747" s="37"/>
    </row>
    <row r="748" spans="2:19" hidden="1">
      <c r="B748" s="6">
        <v>1942</v>
      </c>
      <c r="C748" s="37"/>
      <c r="D748" s="37"/>
      <c r="E748" s="37"/>
      <c r="F748" s="37"/>
      <c r="G748" s="37"/>
      <c r="H748" s="37"/>
      <c r="I748" s="37"/>
      <c r="J748" s="37"/>
      <c r="K748" s="37"/>
      <c r="L748" s="37"/>
      <c r="M748" s="37"/>
      <c r="N748" s="37"/>
      <c r="O748" s="37"/>
      <c r="P748" s="37"/>
      <c r="Q748" s="37"/>
      <c r="R748" s="37"/>
      <c r="S748" s="37"/>
    </row>
    <row r="749" spans="2:19" hidden="1">
      <c r="B749" s="6">
        <v>1941</v>
      </c>
      <c r="C749" s="37"/>
      <c r="D749" s="37"/>
      <c r="E749" s="37"/>
      <c r="F749" s="37"/>
      <c r="G749" s="37"/>
      <c r="H749" s="37"/>
      <c r="I749" s="37"/>
      <c r="J749" s="37"/>
      <c r="K749" s="37"/>
      <c r="L749" s="37"/>
      <c r="M749" s="37"/>
      <c r="N749" s="37"/>
      <c r="O749" s="37"/>
      <c r="P749" s="37"/>
      <c r="Q749" s="37"/>
      <c r="R749" s="37"/>
      <c r="S749" s="37"/>
    </row>
    <row r="750" spans="2:19" hidden="1">
      <c r="B750" s="6">
        <v>1940</v>
      </c>
      <c r="C750" s="37"/>
      <c r="D750" s="37"/>
      <c r="E750" s="37"/>
      <c r="F750" s="37"/>
      <c r="G750" s="37"/>
      <c r="H750" s="37"/>
      <c r="I750" s="37"/>
      <c r="J750" s="37"/>
      <c r="K750" s="37"/>
      <c r="L750" s="37"/>
      <c r="M750" s="37"/>
      <c r="N750" s="37"/>
      <c r="O750" s="37"/>
      <c r="P750" s="37"/>
      <c r="Q750" s="37"/>
      <c r="R750" s="37"/>
      <c r="S750" s="37"/>
    </row>
    <row r="751" spans="2:19" hidden="1">
      <c r="B751" s="6">
        <v>1939</v>
      </c>
      <c r="C751" s="37"/>
      <c r="D751" s="37"/>
      <c r="E751" s="37"/>
      <c r="F751" s="37"/>
      <c r="G751" s="37"/>
      <c r="H751" s="37"/>
      <c r="I751" s="37"/>
      <c r="J751" s="37"/>
      <c r="K751" s="37"/>
      <c r="L751" s="37"/>
      <c r="M751" s="37"/>
      <c r="N751" s="37"/>
      <c r="O751" s="37"/>
      <c r="P751" s="37"/>
      <c r="Q751" s="37"/>
      <c r="R751" s="37"/>
      <c r="S751" s="37"/>
    </row>
    <row r="752" spans="2:19" hidden="1">
      <c r="B752" s="6">
        <v>1938</v>
      </c>
      <c r="C752" s="37"/>
      <c r="D752" s="37"/>
      <c r="E752" s="37"/>
      <c r="F752" s="37"/>
      <c r="G752" s="37"/>
      <c r="H752" s="37"/>
      <c r="I752" s="37"/>
      <c r="J752" s="37"/>
      <c r="K752" s="37"/>
      <c r="L752" s="37"/>
      <c r="M752" s="37"/>
      <c r="N752" s="37"/>
      <c r="O752" s="37"/>
      <c r="P752" s="37"/>
      <c r="Q752" s="37"/>
      <c r="R752" s="37"/>
      <c r="S752" s="37"/>
    </row>
    <row r="753" spans="1:19" hidden="1">
      <c r="B753" s="6">
        <v>1937</v>
      </c>
      <c r="C753" s="37"/>
      <c r="D753" s="37"/>
      <c r="E753" s="37"/>
      <c r="F753" s="37"/>
      <c r="G753" s="37"/>
      <c r="H753" s="37"/>
      <c r="I753" s="37"/>
      <c r="J753" s="37"/>
      <c r="K753" s="37"/>
      <c r="L753" s="37"/>
      <c r="M753" s="37"/>
      <c r="N753" s="37"/>
      <c r="O753" s="37"/>
      <c r="P753" s="37"/>
      <c r="Q753" s="37"/>
      <c r="R753" s="37"/>
      <c r="S753" s="37"/>
    </row>
    <row r="754" spans="1:19" hidden="1">
      <c r="B754" s="6">
        <v>1936</v>
      </c>
      <c r="C754" s="37"/>
      <c r="D754" s="37"/>
      <c r="E754" s="37"/>
      <c r="F754" s="37"/>
      <c r="G754" s="37"/>
      <c r="H754" s="37"/>
      <c r="I754" s="37"/>
      <c r="J754" s="37"/>
      <c r="K754" s="37"/>
      <c r="L754" s="37"/>
      <c r="M754" s="37"/>
      <c r="N754" s="37"/>
      <c r="O754" s="37"/>
      <c r="P754" s="37"/>
      <c r="Q754" s="37"/>
      <c r="R754" s="37"/>
      <c r="S754" s="37"/>
    </row>
    <row r="755" spans="1:19" hidden="1">
      <c r="B755" s="6">
        <v>1935</v>
      </c>
      <c r="C755" s="37"/>
      <c r="D755" s="37"/>
      <c r="E755" s="37"/>
      <c r="F755" s="37"/>
      <c r="G755" s="37"/>
      <c r="H755" s="37"/>
      <c r="I755" s="37"/>
      <c r="J755" s="37"/>
      <c r="K755" s="37"/>
      <c r="L755" s="37"/>
      <c r="M755" s="37"/>
      <c r="N755" s="37"/>
      <c r="O755" s="37"/>
      <c r="P755" s="37"/>
      <c r="Q755" s="37"/>
      <c r="R755" s="37"/>
      <c r="S755" s="37"/>
    </row>
    <row r="756" spans="1:19" hidden="1">
      <c r="B756" s="6">
        <v>1934</v>
      </c>
      <c r="C756" s="37"/>
      <c r="D756" s="37"/>
      <c r="E756" s="37"/>
      <c r="F756" s="37"/>
      <c r="G756" s="37"/>
      <c r="H756" s="37"/>
      <c r="I756" s="37"/>
      <c r="J756" s="37"/>
      <c r="K756" s="37"/>
      <c r="L756" s="37"/>
      <c r="M756" s="37"/>
      <c r="N756" s="37"/>
      <c r="O756" s="37"/>
      <c r="P756" s="37"/>
      <c r="Q756" s="37"/>
      <c r="R756" s="37"/>
      <c r="S756" s="37"/>
    </row>
    <row r="757" spans="1:19" hidden="1">
      <c r="B757" s="6">
        <v>1933</v>
      </c>
      <c r="C757" s="37"/>
      <c r="D757" s="37"/>
      <c r="E757" s="37"/>
      <c r="F757" s="37"/>
      <c r="G757" s="37"/>
      <c r="H757" s="37"/>
      <c r="I757" s="37"/>
      <c r="J757" s="37"/>
      <c r="K757" s="37"/>
      <c r="L757" s="37"/>
      <c r="M757" s="37"/>
      <c r="N757" s="37"/>
      <c r="O757" s="37"/>
      <c r="P757" s="37"/>
      <c r="Q757" s="37"/>
      <c r="R757" s="37"/>
      <c r="S757" s="37"/>
    </row>
    <row r="758" spans="1:19" hidden="1">
      <c r="B758" s="6">
        <v>1932</v>
      </c>
      <c r="C758" s="37"/>
      <c r="D758" s="37"/>
      <c r="E758" s="37"/>
      <c r="F758" s="37"/>
      <c r="G758" s="37"/>
      <c r="H758" s="37"/>
      <c r="I758" s="37"/>
      <c r="J758" s="37"/>
      <c r="K758" s="37"/>
      <c r="L758" s="37"/>
      <c r="M758" s="37"/>
      <c r="N758" s="37"/>
      <c r="O758" s="37"/>
      <c r="P758" s="37"/>
      <c r="Q758" s="37"/>
      <c r="R758" s="37"/>
      <c r="S758" s="37"/>
    </row>
    <row r="759" spans="1:19" hidden="1">
      <c r="B759" s="6">
        <v>1931</v>
      </c>
      <c r="C759" s="37"/>
      <c r="D759" s="37"/>
      <c r="E759" s="37"/>
      <c r="F759" s="37"/>
      <c r="G759" s="37"/>
      <c r="H759" s="37"/>
      <c r="I759" s="37"/>
      <c r="J759" s="37"/>
      <c r="K759" s="37"/>
      <c r="L759" s="37"/>
      <c r="M759" s="37"/>
      <c r="N759" s="37"/>
      <c r="O759" s="37"/>
      <c r="P759" s="37"/>
      <c r="Q759" s="37"/>
      <c r="R759" s="37"/>
      <c r="S759" s="37"/>
    </row>
    <row r="760" spans="1:19" hidden="1">
      <c r="B760" s="6">
        <v>1930</v>
      </c>
      <c r="C760" s="37"/>
      <c r="D760" s="37"/>
      <c r="E760" s="37"/>
      <c r="F760" s="37"/>
      <c r="G760" s="37"/>
      <c r="H760" s="37"/>
      <c r="I760" s="37"/>
      <c r="J760" s="37"/>
      <c r="K760" s="37"/>
      <c r="L760" s="37"/>
      <c r="M760" s="37"/>
      <c r="N760" s="37"/>
      <c r="O760" s="37"/>
      <c r="P760" s="37"/>
      <c r="Q760" s="37"/>
      <c r="R760" s="37"/>
      <c r="S760" s="37"/>
    </row>
    <row r="761" spans="1:19" hidden="1">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6">SUM(J674:J760)</f>
        <v>0</v>
      </c>
      <c r="K761" s="8">
        <f>SUM(K674:K760)</f>
        <v>0</v>
      </c>
      <c r="L761" s="8">
        <f t="shared" ref="L761" si="17">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27472.171240000003</v>
      </c>
    </row>
    <row r="764" spans="1:19">
      <c r="A764" s="38"/>
      <c r="B764" s="6">
        <v>2021</v>
      </c>
      <c r="C764" s="36"/>
      <c r="D764" s="36"/>
      <c r="E764" s="36"/>
      <c r="F764" s="36"/>
      <c r="G764" s="36"/>
      <c r="H764" s="36"/>
      <c r="I764" s="36"/>
      <c r="J764" s="36"/>
      <c r="K764" s="36"/>
      <c r="L764" s="36"/>
      <c r="M764" s="36"/>
      <c r="N764" s="36"/>
      <c r="O764" s="36"/>
      <c r="P764" s="36"/>
      <c r="Q764" s="36"/>
      <c r="R764" s="37">
        <v>22403.190610000001</v>
      </c>
      <c r="S764" s="37">
        <v>27150.974649999996</v>
      </c>
    </row>
    <row r="765" spans="1:19">
      <c r="B765" s="6">
        <v>2020</v>
      </c>
      <c r="C765" s="36"/>
      <c r="D765" s="36"/>
      <c r="E765" s="36"/>
      <c r="F765" s="36"/>
      <c r="G765" s="36"/>
      <c r="H765" s="36"/>
      <c r="I765" s="36"/>
      <c r="J765" s="36"/>
      <c r="K765" s="36"/>
      <c r="L765" s="36"/>
      <c r="M765" s="36"/>
      <c r="N765" s="36"/>
      <c r="O765" s="36"/>
      <c r="P765" s="36"/>
      <c r="Q765" s="37">
        <v>16310.32964</v>
      </c>
      <c r="R765" s="37">
        <v>17473.252389999998</v>
      </c>
      <c r="S765" s="37">
        <v>17779.578540000002</v>
      </c>
    </row>
    <row r="766" spans="1:19">
      <c r="A766" s="40"/>
      <c r="B766" s="6">
        <v>2019</v>
      </c>
      <c r="C766" s="36"/>
      <c r="D766" s="36"/>
      <c r="E766" s="36"/>
      <c r="F766" s="36"/>
      <c r="G766" s="36"/>
      <c r="H766" s="36"/>
      <c r="I766" s="36"/>
      <c r="J766" s="36"/>
      <c r="K766" s="36"/>
      <c r="L766" s="36"/>
      <c r="M766" s="36"/>
      <c r="N766" s="36"/>
      <c r="O766" s="36"/>
      <c r="P766" s="37">
        <v>56169.925559999996</v>
      </c>
      <c r="Q766" s="37">
        <v>67067.77721</v>
      </c>
      <c r="R766" s="37">
        <v>71332.784820000001</v>
      </c>
      <c r="S766" s="37">
        <v>82676.128549999994</v>
      </c>
    </row>
    <row r="767" spans="1:19">
      <c r="A767" s="40"/>
      <c r="B767" s="6">
        <v>2018</v>
      </c>
      <c r="C767" s="36"/>
      <c r="D767" s="36"/>
      <c r="E767" s="36"/>
      <c r="F767" s="36"/>
      <c r="G767" s="36"/>
      <c r="H767" s="36"/>
      <c r="I767" s="36"/>
      <c r="J767" s="36"/>
      <c r="K767" s="36"/>
      <c r="L767" s="36"/>
      <c r="M767" s="36"/>
      <c r="N767" s="36"/>
      <c r="O767" s="37">
        <v>34345.044729999994</v>
      </c>
      <c r="P767" s="37">
        <v>28648.643359999998</v>
      </c>
      <c r="Q767" s="37">
        <v>31441.470459999997</v>
      </c>
      <c r="R767" s="37">
        <v>32998.798569999999</v>
      </c>
      <c r="S767" s="37">
        <v>35351.648610000004</v>
      </c>
    </row>
    <row r="768" spans="1:19">
      <c r="A768" s="40"/>
      <c r="B768" s="6">
        <v>2017</v>
      </c>
      <c r="C768" s="36"/>
      <c r="D768" s="36"/>
      <c r="E768" s="36"/>
      <c r="F768" s="36"/>
      <c r="G768" s="36"/>
      <c r="H768" s="36"/>
      <c r="I768" s="36"/>
      <c r="J768" s="36"/>
      <c r="K768" s="36"/>
      <c r="L768" s="36"/>
      <c r="M768" s="36"/>
      <c r="N768" s="37">
        <v>18798.492403017415</v>
      </c>
      <c r="O768" s="37">
        <v>17922.319149999999</v>
      </c>
      <c r="P768" s="37">
        <v>16714.44859</v>
      </c>
      <c r="Q768" s="37">
        <v>21319.471829999999</v>
      </c>
      <c r="R768" s="37">
        <v>22758.353750000006</v>
      </c>
      <c r="S768" s="37">
        <v>24496.423719999999</v>
      </c>
    </row>
    <row r="769" spans="2:19">
      <c r="B769" s="6">
        <v>2016</v>
      </c>
      <c r="C769" s="36"/>
      <c r="D769" s="36"/>
      <c r="E769" s="36"/>
      <c r="F769" s="36"/>
      <c r="G769" s="36"/>
      <c r="H769" s="36"/>
      <c r="I769" s="36"/>
      <c r="J769" s="36"/>
      <c r="K769" s="36"/>
      <c r="L769" s="36"/>
      <c r="M769" s="37">
        <v>10027.66</v>
      </c>
      <c r="N769" s="37">
        <v>17279.048078629443</v>
      </c>
      <c r="O769" s="37">
        <v>15554.436569999998</v>
      </c>
      <c r="P769" s="37">
        <v>12007.838650000002</v>
      </c>
      <c r="Q769" s="37">
        <v>14892.593620000001</v>
      </c>
      <c r="R769" s="37">
        <v>15859.034010000001</v>
      </c>
      <c r="S769" s="37">
        <v>7898.0290299999997</v>
      </c>
    </row>
    <row r="770" spans="2:19">
      <c r="B770" s="6">
        <v>2015</v>
      </c>
      <c r="C770" s="36"/>
      <c r="D770" s="36"/>
      <c r="E770" s="36"/>
      <c r="F770" s="36"/>
      <c r="G770" s="36"/>
      <c r="H770" s="36"/>
      <c r="I770" s="36"/>
      <c r="J770" s="36"/>
      <c r="K770" s="36"/>
      <c r="L770" s="37">
        <v>23344.39</v>
      </c>
      <c r="M770" s="37">
        <v>23237.759999999998</v>
      </c>
      <c r="N770" s="37">
        <v>33447.343124721541</v>
      </c>
      <c r="O770" s="37">
        <v>35192.393499999998</v>
      </c>
      <c r="P770" s="37">
        <v>26454.49077</v>
      </c>
      <c r="Q770" s="37">
        <v>34125.78703</v>
      </c>
      <c r="R770" s="37">
        <v>26611.897649999999</v>
      </c>
      <c r="S770" s="37">
        <v>26881.3315</v>
      </c>
    </row>
    <row r="771" spans="2:19">
      <c r="B771" s="6">
        <v>2014</v>
      </c>
      <c r="C771" s="36"/>
      <c r="D771" s="36"/>
      <c r="E771" s="36"/>
      <c r="F771" s="36"/>
      <c r="G771" s="36"/>
      <c r="H771" s="36"/>
      <c r="I771" s="36"/>
      <c r="J771" s="36"/>
      <c r="K771" s="37">
        <v>0</v>
      </c>
      <c r="L771" s="37">
        <v>13026.75</v>
      </c>
      <c r="M771" s="37">
        <v>13094.65</v>
      </c>
      <c r="N771" s="37">
        <v>19327.442176971123</v>
      </c>
      <c r="O771" s="37">
        <v>20149.191359999997</v>
      </c>
      <c r="P771" s="37">
        <v>14950.33711</v>
      </c>
      <c r="Q771" s="37">
        <v>16054.096509999999</v>
      </c>
      <c r="R771" s="37">
        <v>17195.220980000002</v>
      </c>
      <c r="S771" s="37">
        <v>17182.150880000001</v>
      </c>
    </row>
    <row r="772" spans="2:19">
      <c r="B772" s="6">
        <v>2013</v>
      </c>
      <c r="C772" s="36"/>
      <c r="D772" s="36"/>
      <c r="E772" s="36"/>
      <c r="F772" s="36"/>
      <c r="G772" s="36"/>
      <c r="H772" s="36"/>
      <c r="I772" s="36"/>
      <c r="J772" s="37">
        <v>0</v>
      </c>
      <c r="K772" s="37">
        <v>0</v>
      </c>
      <c r="L772" s="37">
        <v>7781</v>
      </c>
      <c r="M772" s="37">
        <v>7882.75</v>
      </c>
      <c r="N772" s="37">
        <v>12031.702839512764</v>
      </c>
      <c r="O772" s="37">
        <v>12268.980480000002</v>
      </c>
      <c r="P772" s="37">
        <v>4066.3266100000001</v>
      </c>
      <c r="Q772" s="37">
        <v>5137.5790200000001</v>
      </c>
      <c r="R772" s="37">
        <v>5563.1850599999998</v>
      </c>
      <c r="S772" s="37">
        <v>5542.1205200000004</v>
      </c>
    </row>
    <row r="773" spans="2:19">
      <c r="B773" s="6">
        <v>2012</v>
      </c>
      <c r="C773" s="36"/>
      <c r="D773" s="36"/>
      <c r="E773" s="36"/>
      <c r="F773" s="36"/>
      <c r="G773" s="36"/>
      <c r="H773" s="36"/>
      <c r="I773" s="37">
        <v>0</v>
      </c>
      <c r="J773" s="37">
        <v>0</v>
      </c>
      <c r="K773" s="37">
        <v>0</v>
      </c>
      <c r="L773" s="37">
        <v>9599.75</v>
      </c>
      <c r="M773" s="37">
        <v>9733.59</v>
      </c>
      <c r="N773" s="37">
        <v>13047.159437641614</v>
      </c>
      <c r="O773" s="37">
        <v>11766.858990000001</v>
      </c>
      <c r="P773" s="37">
        <v>6427.8690299999998</v>
      </c>
      <c r="Q773" s="37">
        <v>7839.5437300000003</v>
      </c>
      <c r="R773" s="37">
        <v>8368.9742000000006</v>
      </c>
      <c r="S773" s="37">
        <v>8094.3809500000007</v>
      </c>
    </row>
    <row r="774" spans="2:19">
      <c r="B774" s="6">
        <v>2011</v>
      </c>
      <c r="C774" s="36"/>
      <c r="D774" s="36"/>
      <c r="E774" s="36"/>
      <c r="F774" s="36"/>
      <c r="G774" s="36"/>
      <c r="H774" s="37">
        <v>0</v>
      </c>
      <c r="I774" s="37">
        <v>0</v>
      </c>
      <c r="J774" s="37">
        <v>0</v>
      </c>
      <c r="K774" s="37">
        <v>0</v>
      </c>
      <c r="L774" s="37">
        <v>8695.31</v>
      </c>
      <c r="M774" s="37">
        <v>8702.7999999999993</v>
      </c>
      <c r="N774" s="37">
        <v>9138.9890541398236</v>
      </c>
      <c r="O774" s="37">
        <v>11341.967049999999</v>
      </c>
      <c r="P774" s="37">
        <v>9904.2246500000001</v>
      </c>
      <c r="Q774" s="37">
        <v>10084.21326</v>
      </c>
      <c r="R774" s="37">
        <v>10466.55149</v>
      </c>
      <c r="S774" s="37">
        <v>10865.66517</v>
      </c>
    </row>
    <row r="775" spans="2:19">
      <c r="B775" s="6">
        <v>2010</v>
      </c>
      <c r="C775" s="36"/>
      <c r="D775" s="36"/>
      <c r="E775" s="36"/>
      <c r="F775" s="36"/>
      <c r="G775" s="37">
        <v>0</v>
      </c>
      <c r="H775" s="37">
        <v>0</v>
      </c>
      <c r="I775" s="37">
        <v>0</v>
      </c>
      <c r="J775" s="37">
        <v>0</v>
      </c>
      <c r="K775" s="37">
        <v>0</v>
      </c>
      <c r="L775" s="37">
        <v>9999.14</v>
      </c>
      <c r="M775" s="37">
        <v>6589.06</v>
      </c>
      <c r="N775" s="37">
        <v>6964.9922055051302</v>
      </c>
      <c r="O775" s="37">
        <v>9744.0899700000009</v>
      </c>
      <c r="P775" s="37">
        <v>9411.5555500000009</v>
      </c>
      <c r="Q775" s="37">
        <v>8577.2397099999998</v>
      </c>
      <c r="R775" s="37">
        <v>8696.9718199999988</v>
      </c>
      <c r="S775" s="37">
        <v>8630.6610000000001</v>
      </c>
    </row>
    <row r="776" spans="2:19">
      <c r="B776" s="6">
        <v>2009</v>
      </c>
      <c r="C776" s="36"/>
      <c r="D776" s="36"/>
      <c r="E776" s="36"/>
      <c r="F776" s="37">
        <v>0</v>
      </c>
      <c r="G776" s="37">
        <v>0</v>
      </c>
      <c r="H776" s="37">
        <v>0</v>
      </c>
      <c r="I776" s="37">
        <v>0</v>
      </c>
      <c r="J776" s="37">
        <v>0</v>
      </c>
      <c r="K776" s="37">
        <v>0</v>
      </c>
      <c r="L776" s="37">
        <v>5363.93</v>
      </c>
      <c r="M776" s="37">
        <v>5450</v>
      </c>
      <c r="N776" s="37">
        <v>5697.4048181207354</v>
      </c>
      <c r="O776" s="37">
        <v>7697.2293900000004</v>
      </c>
      <c r="P776" s="37">
        <v>7715.2884799999993</v>
      </c>
      <c r="Q776" s="37">
        <v>6686.2575399999996</v>
      </c>
      <c r="R776" s="37">
        <v>6806.8065800000004</v>
      </c>
      <c r="S776" s="37">
        <v>7003.4451200000003</v>
      </c>
    </row>
    <row r="777" spans="2:19">
      <c r="B777" s="6">
        <v>2008</v>
      </c>
      <c r="C777" s="36"/>
      <c r="D777" s="36"/>
      <c r="E777" s="37">
        <v>0</v>
      </c>
      <c r="F777" s="37">
        <v>0</v>
      </c>
      <c r="G777" s="37">
        <v>0</v>
      </c>
      <c r="H777" s="37">
        <v>0</v>
      </c>
      <c r="I777" s="37">
        <v>0</v>
      </c>
      <c r="J777" s="37">
        <v>0</v>
      </c>
      <c r="K777" s="37">
        <v>0</v>
      </c>
      <c r="L777" s="37">
        <v>478.6</v>
      </c>
      <c r="M777" s="37">
        <v>478.49</v>
      </c>
      <c r="N777" s="37">
        <v>466.37868365545216</v>
      </c>
      <c r="O777" s="37">
        <v>692.94600000000003</v>
      </c>
      <c r="P777" s="37">
        <v>694.9692</v>
      </c>
      <c r="Q777" s="37">
        <v>578.63520000000005</v>
      </c>
      <c r="R777" s="37">
        <v>578.52279999999996</v>
      </c>
      <c r="S777" s="37">
        <v>491.83247</v>
      </c>
    </row>
    <row r="778" spans="2:19">
      <c r="B778" s="6">
        <v>2007</v>
      </c>
      <c r="C778" s="36"/>
      <c r="D778" s="37">
        <v>0</v>
      </c>
      <c r="E778" s="37">
        <v>0</v>
      </c>
      <c r="F778" s="37">
        <v>0</v>
      </c>
      <c r="G778" s="37">
        <v>0</v>
      </c>
      <c r="H778" s="37">
        <v>0</v>
      </c>
      <c r="I778" s="37">
        <v>0</v>
      </c>
      <c r="J778" s="37">
        <v>0</v>
      </c>
      <c r="K778" s="37">
        <v>0</v>
      </c>
      <c r="L778" s="37">
        <v>3535.22</v>
      </c>
      <c r="M778" s="37">
        <v>3528.64</v>
      </c>
      <c r="N778" s="37">
        <v>3928.9499604390362</v>
      </c>
      <c r="O778" s="37">
        <v>5609.8444</v>
      </c>
      <c r="P778" s="37">
        <v>5664.54252</v>
      </c>
      <c r="Q778" s="37">
        <v>4892.9512500000001</v>
      </c>
      <c r="R778" s="37">
        <v>4899.0209199999999</v>
      </c>
      <c r="S778" s="37">
        <v>5033.04648</v>
      </c>
    </row>
    <row r="779" spans="2:19">
      <c r="B779" s="6">
        <v>2006</v>
      </c>
      <c r="C779" s="37">
        <v>0</v>
      </c>
      <c r="D779" s="37">
        <v>0</v>
      </c>
      <c r="E779" s="37">
        <v>0</v>
      </c>
      <c r="F779" s="37">
        <v>0</v>
      </c>
      <c r="G779" s="37">
        <v>0</v>
      </c>
      <c r="H779" s="37">
        <v>0</v>
      </c>
      <c r="I779" s="37">
        <v>0</v>
      </c>
      <c r="J779" s="37">
        <v>0</v>
      </c>
      <c r="K779" s="37">
        <v>0</v>
      </c>
      <c r="L779" s="37">
        <v>1329.84</v>
      </c>
      <c r="M779" s="37">
        <v>1382.74</v>
      </c>
      <c r="N779" s="37">
        <v>2071.4225831663089</v>
      </c>
      <c r="O779" s="37">
        <v>1918.1149</v>
      </c>
      <c r="P779" s="37">
        <v>1421.88087</v>
      </c>
      <c r="Q779" s="37">
        <v>1944.74658</v>
      </c>
      <c r="R779" s="37">
        <v>1631.83224</v>
      </c>
      <c r="S779" s="37">
        <v>1638.4934800000001</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536.78</v>
      </c>
      <c r="M781" s="37">
        <v>623.88</v>
      </c>
      <c r="N781" s="37">
        <v>992.96</v>
      </c>
      <c r="O781" s="37">
        <v>708.25582999999995</v>
      </c>
      <c r="P781" s="37">
        <v>705.91427999999996</v>
      </c>
      <c r="Q781" s="37">
        <v>849.90926999999999</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1841.24</v>
      </c>
      <c r="M783" s="37">
        <v>1994.64</v>
      </c>
      <c r="N783" s="37">
        <v>5225.84</v>
      </c>
      <c r="O783" s="37">
        <v>5004.6949800000002</v>
      </c>
      <c r="P783" s="37">
        <v>5203.7394700000004</v>
      </c>
      <c r="Q783" s="37">
        <v>5775.0986300000004</v>
      </c>
      <c r="R783" s="37">
        <v>4027.6346699999999</v>
      </c>
      <c r="S783" s="37">
        <v>4082.3704899999998</v>
      </c>
    </row>
    <row r="784" spans="2:19">
      <c r="B784" s="6">
        <v>2001</v>
      </c>
      <c r="C784" s="37">
        <v>0</v>
      </c>
      <c r="D784" s="37">
        <v>0</v>
      </c>
      <c r="E784" s="37">
        <v>0</v>
      </c>
      <c r="F784" s="37">
        <v>0</v>
      </c>
      <c r="G784" s="37">
        <v>0</v>
      </c>
      <c r="H784" s="37">
        <v>0</v>
      </c>
      <c r="I784" s="37">
        <v>0</v>
      </c>
      <c r="J784" s="37">
        <v>0</v>
      </c>
      <c r="K784" s="37">
        <v>0</v>
      </c>
      <c r="L784" s="37">
        <v>907.47</v>
      </c>
      <c r="M784" s="37">
        <v>977.64</v>
      </c>
      <c r="N784" s="37">
        <v>1263.45</v>
      </c>
      <c r="O784" s="37">
        <v>1258.2719199999999</v>
      </c>
      <c r="P784" s="37">
        <v>1258.3877200000002</v>
      </c>
      <c r="Q784" s="37">
        <v>1259.2781399999999</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hidden="1">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hidden="1">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hidden="1">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hidden="1">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hidden="1">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hidden="1">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hidden="1">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hidden="1">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hidden="1">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hidden="1">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hidden="1">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hidden="1">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hidden="1">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hidden="1">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hidden="1">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hidden="1">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hidden="1">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hidden="1">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hidden="1">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hidden="1">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hidden="1">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1711.41</v>
      </c>
      <c r="M807" s="37">
        <v>1711</v>
      </c>
      <c r="N807" s="37">
        <v>1667.71</v>
      </c>
      <c r="O807" s="37">
        <v>2477.8799600000002</v>
      </c>
      <c r="P807" s="37">
        <v>2485.1146399999998</v>
      </c>
      <c r="Q807" s="37">
        <v>2069.1201999999998</v>
      </c>
      <c r="R807" s="37">
        <v>2068.7182699999998</v>
      </c>
      <c r="S807" s="37">
        <v>1758.72551</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1023.66</v>
      </c>
      <c r="M811" s="37">
        <v>1023.42</v>
      </c>
      <c r="N811" s="37">
        <v>997.52</v>
      </c>
      <c r="O811" s="37">
        <v>1482.12148</v>
      </c>
      <c r="P811" s="37">
        <v>1486.44885</v>
      </c>
      <c r="Q811" s="37">
        <v>1237.62553</v>
      </c>
      <c r="R811" s="37">
        <v>1237.3851199999999</v>
      </c>
      <c r="S811" s="37">
        <v>1051.96576</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418.65</v>
      </c>
      <c r="M814" s="37">
        <v>418.56</v>
      </c>
      <c r="N814" s="37">
        <v>407.96</v>
      </c>
      <c r="O814" s="37">
        <v>606.14896999999996</v>
      </c>
      <c r="P814" s="37">
        <v>607.91873999999996</v>
      </c>
      <c r="Q814" s="37">
        <v>506.15651000000003</v>
      </c>
      <c r="R814" s="37">
        <v>506.05819000000002</v>
      </c>
      <c r="S814" s="37">
        <v>430.22651000000002</v>
      </c>
    </row>
    <row r="815" spans="2:19">
      <c r="B815" s="6">
        <v>1970</v>
      </c>
      <c r="C815" s="37">
        <v>0</v>
      </c>
      <c r="D815" s="37">
        <v>0</v>
      </c>
      <c r="E815" s="37">
        <v>0</v>
      </c>
      <c r="F815" s="37">
        <v>0</v>
      </c>
      <c r="G815" s="37">
        <v>0</v>
      </c>
      <c r="H815" s="37">
        <v>0</v>
      </c>
      <c r="I815" s="37">
        <v>0</v>
      </c>
      <c r="J815" s="37">
        <v>0</v>
      </c>
      <c r="K815" s="37">
        <v>0</v>
      </c>
      <c r="L815" s="37">
        <v>1691.82</v>
      </c>
      <c r="M815" s="37">
        <v>1691.39</v>
      </c>
      <c r="N815" s="37">
        <v>1648.61</v>
      </c>
      <c r="O815" s="37">
        <v>2449.5086299999998</v>
      </c>
      <c r="P815" s="37">
        <v>2456.66048</v>
      </c>
      <c r="Q815" s="37">
        <v>2045.4291000000001</v>
      </c>
      <c r="R815" s="37">
        <v>2045.03178</v>
      </c>
      <c r="S815" s="37">
        <v>2182.1089000000002</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hidden="1">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hidden="1">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hidden="1">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hidden="1">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hidden="1">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hidden="1">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hidden="1">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hidden="1">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hidden="1">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hidden="1">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hidden="1">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hidden="1">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hidden="1">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hidden="1">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hidden="1">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hidden="1">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hidden="1">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hidden="1">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hidden="1">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hidden="1">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hidden="1">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hidden="1">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hidden="1">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hidden="1">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hidden="1">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hidden="1">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hidden="1">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hidden="1">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hidden="1">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hidden="1">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hidden="1">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hidden="1">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hidden="1">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hidden="1">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hidden="1">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hidden="1">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hidden="1">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hidden="1">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hidden="1">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8">SUM(J769:J855)</f>
        <v>0</v>
      </c>
      <c r="K856" s="8">
        <f>SUM(K769:K855)</f>
        <v>0</v>
      </c>
      <c r="L856" s="8">
        <f t="shared" ref="L856" si="19">SUM(L769:L855)</f>
        <v>91284.96</v>
      </c>
      <c r="M856" s="8">
        <f>SUM(M769:M855)</f>
        <v>98548.670000000013</v>
      </c>
      <c r="N856" s="11">
        <f>SUM(N764:N855)</f>
        <v>154403.37536552036</v>
      </c>
      <c r="O856" s="11">
        <f>SUM(O764:O855)</f>
        <v>198190.29825999998</v>
      </c>
      <c r="P856" s="11">
        <f>SUM(P764:P855)</f>
        <v>214456.52512999988</v>
      </c>
      <c r="Q856" s="11">
        <f>SUM(Q764:Q855)</f>
        <v>260695.30997</v>
      </c>
      <c r="R856" s="11">
        <f>SUM(R763:R855)</f>
        <v>283529.22592000006</v>
      </c>
      <c r="S856" s="11">
        <f>SUM(S763:S855)</f>
        <v>323693.47908000008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155935.25518000001</v>
      </c>
    </row>
    <row r="859" spans="1:19">
      <c r="A859" s="38"/>
      <c r="B859" s="6">
        <v>2021</v>
      </c>
      <c r="C859" s="36"/>
      <c r="D859" s="36"/>
      <c r="E859" s="36"/>
      <c r="F859" s="36"/>
      <c r="G859" s="36"/>
      <c r="H859" s="36"/>
      <c r="I859" s="36"/>
      <c r="J859" s="36"/>
      <c r="K859" s="36"/>
      <c r="L859" s="36"/>
      <c r="M859" s="36"/>
      <c r="N859" s="36"/>
      <c r="O859" s="36"/>
      <c r="P859" s="36"/>
      <c r="Q859" s="36"/>
      <c r="R859" s="37">
        <v>62013.665029999996</v>
      </c>
      <c r="S859" s="37">
        <v>65963.642420000004</v>
      </c>
    </row>
    <row r="860" spans="1:19">
      <c r="B860" s="6">
        <v>2020</v>
      </c>
      <c r="C860" s="36"/>
      <c r="D860" s="36"/>
      <c r="E860" s="36"/>
      <c r="F860" s="36"/>
      <c r="G860" s="36"/>
      <c r="H860" s="36"/>
      <c r="I860" s="36"/>
      <c r="J860" s="36"/>
      <c r="K860" s="36"/>
      <c r="L860" s="36"/>
      <c r="M860" s="36"/>
      <c r="N860" s="36"/>
      <c r="O860" s="36"/>
      <c r="P860" s="36"/>
      <c r="Q860" s="37">
        <v>48733.837200000009</v>
      </c>
      <c r="R860" s="37">
        <v>51242.978219999997</v>
      </c>
      <c r="S860" s="37">
        <v>51938.785380000001</v>
      </c>
    </row>
    <row r="861" spans="1:19">
      <c r="A861" s="40"/>
      <c r="B861" s="6">
        <v>2019</v>
      </c>
      <c r="C861" s="36"/>
      <c r="D861" s="36"/>
      <c r="E861" s="36"/>
      <c r="F861" s="36"/>
      <c r="G861" s="36"/>
      <c r="H861" s="36"/>
      <c r="I861" s="36"/>
      <c r="J861" s="36"/>
      <c r="K861" s="36"/>
      <c r="L861" s="36"/>
      <c r="M861" s="36"/>
      <c r="N861" s="36"/>
      <c r="O861" s="36"/>
      <c r="P861" s="37">
        <v>53725.39574</v>
      </c>
      <c r="Q861" s="37">
        <v>58332.078000000001</v>
      </c>
      <c r="R861" s="37">
        <v>61888.319609999991</v>
      </c>
      <c r="S861" s="37">
        <v>45845.17452</v>
      </c>
    </row>
    <row r="862" spans="1:19">
      <c r="A862" s="40"/>
      <c r="B862" s="6">
        <v>2018</v>
      </c>
      <c r="C862" s="36"/>
      <c r="D862" s="36"/>
      <c r="E862" s="36"/>
      <c r="F862" s="36"/>
      <c r="G862" s="36"/>
      <c r="H862" s="36"/>
      <c r="I862" s="36"/>
      <c r="J862" s="36"/>
      <c r="K862" s="36"/>
      <c r="L862" s="36"/>
      <c r="M862" s="36"/>
      <c r="N862" s="36"/>
      <c r="O862" s="37">
        <v>11135.07178</v>
      </c>
      <c r="P862" s="37">
        <v>7576.2610100000002</v>
      </c>
      <c r="Q862" s="37">
        <v>10795.5509</v>
      </c>
      <c r="R862" s="37">
        <v>11731.773450000001</v>
      </c>
      <c r="S862" s="37">
        <v>11779.66323</v>
      </c>
    </row>
    <row r="863" spans="1:19">
      <c r="A863" s="40"/>
      <c r="B863" s="6">
        <v>2017</v>
      </c>
      <c r="C863" s="36"/>
      <c r="D863" s="36"/>
      <c r="E863" s="36"/>
      <c r="F863" s="36"/>
      <c r="G863" s="36"/>
      <c r="H863" s="36"/>
      <c r="I863" s="36"/>
      <c r="J863" s="36"/>
      <c r="K863" s="36"/>
      <c r="L863" s="36"/>
      <c r="M863" s="36"/>
      <c r="N863" s="37">
        <v>48915.983010523021</v>
      </c>
      <c r="O863" s="37">
        <v>19086.302079999998</v>
      </c>
      <c r="P863" s="37">
        <v>13686.64077</v>
      </c>
      <c r="Q863" s="37">
        <v>19724.096219999999</v>
      </c>
      <c r="R863" s="37">
        <v>20681.61074</v>
      </c>
      <c r="S863" s="37">
        <v>20864.009440000002</v>
      </c>
    </row>
    <row r="864" spans="1:19">
      <c r="B864" s="6">
        <v>2016</v>
      </c>
      <c r="C864" s="36"/>
      <c r="D864" s="36"/>
      <c r="E864" s="36"/>
      <c r="F864" s="36"/>
      <c r="G864" s="36"/>
      <c r="H864" s="36"/>
      <c r="I864" s="36"/>
      <c r="J864" s="36"/>
      <c r="K864" s="36"/>
      <c r="L864" s="36"/>
      <c r="M864" s="37">
        <v>8962.14</v>
      </c>
      <c r="N864" s="37">
        <v>13664.783546313529</v>
      </c>
      <c r="O864" s="37">
        <v>14546.433700000001</v>
      </c>
      <c r="P864" s="37">
        <v>14198.520059999999</v>
      </c>
      <c r="Q864" s="37">
        <v>15120.38241</v>
      </c>
      <c r="R864" s="37">
        <v>15357.34893</v>
      </c>
      <c r="S864" s="37">
        <v>15502.87852</v>
      </c>
    </row>
    <row r="865" spans="2:19">
      <c r="B865" s="6">
        <v>2015</v>
      </c>
      <c r="C865" s="36"/>
      <c r="D865" s="36"/>
      <c r="E865" s="36"/>
      <c r="F865" s="36"/>
      <c r="G865" s="36"/>
      <c r="H865" s="36"/>
      <c r="I865" s="36"/>
      <c r="J865" s="36"/>
      <c r="K865" s="36"/>
      <c r="L865" s="37">
        <v>11417.72</v>
      </c>
      <c r="M865" s="37">
        <v>9778.56</v>
      </c>
      <c r="N865" s="37">
        <v>16257.11031053734</v>
      </c>
      <c r="O865" s="37">
        <v>18959.17051</v>
      </c>
      <c r="P865" s="37">
        <v>17377.95737</v>
      </c>
      <c r="Q865" s="37">
        <v>18638.314149999998</v>
      </c>
      <c r="R865" s="37">
        <v>18665.27607</v>
      </c>
      <c r="S865" s="37">
        <v>18182.178629999999</v>
      </c>
    </row>
    <row r="866" spans="2:19">
      <c r="B866" s="6">
        <v>2014</v>
      </c>
      <c r="C866" s="36"/>
      <c r="D866" s="36"/>
      <c r="E866" s="36"/>
      <c r="F866" s="36"/>
      <c r="G866" s="36"/>
      <c r="H866" s="36"/>
      <c r="I866" s="36"/>
      <c r="J866" s="36"/>
      <c r="K866" s="37">
        <v>6854.88</v>
      </c>
      <c r="L866" s="37">
        <v>1642.75</v>
      </c>
      <c r="M866" s="37">
        <v>1578.3</v>
      </c>
      <c r="N866" s="37">
        <v>7053.6290510589361</v>
      </c>
      <c r="O866" s="37">
        <v>7886.8341</v>
      </c>
      <c r="P866" s="37">
        <v>8312.8247499999998</v>
      </c>
      <c r="Q866" s="37">
        <v>8854.3130799999999</v>
      </c>
      <c r="R866" s="37">
        <v>8931.2752299999993</v>
      </c>
      <c r="S866" s="37">
        <v>9052.6518399999986</v>
      </c>
    </row>
    <row r="867" spans="2:19">
      <c r="B867" s="6">
        <v>2013</v>
      </c>
      <c r="C867" s="36"/>
      <c r="D867" s="36"/>
      <c r="E867" s="36"/>
      <c r="F867" s="36"/>
      <c r="G867" s="36"/>
      <c r="H867" s="36"/>
      <c r="I867" s="36"/>
      <c r="J867" s="37">
        <v>211.49</v>
      </c>
      <c r="K867" s="37">
        <v>211.49</v>
      </c>
      <c r="L867" s="37">
        <v>49.38</v>
      </c>
      <c r="M867" s="37">
        <v>47.37</v>
      </c>
      <c r="N867" s="37">
        <v>216.92417777141492</v>
      </c>
      <c r="O867" s="37">
        <v>242.85939999999999</v>
      </c>
      <c r="P867" s="37">
        <v>0</v>
      </c>
      <c r="Q867" s="37">
        <v>0</v>
      </c>
      <c r="R867" s="37">
        <v>0</v>
      </c>
      <c r="S867" s="37">
        <v>0</v>
      </c>
    </row>
    <row r="868" spans="2:19">
      <c r="B868" s="6">
        <v>2012</v>
      </c>
      <c r="C868" s="36"/>
      <c r="D868" s="36"/>
      <c r="E868" s="36"/>
      <c r="F868" s="36"/>
      <c r="G868" s="36"/>
      <c r="H868" s="36"/>
      <c r="I868" s="37">
        <v>18516.21</v>
      </c>
      <c r="J868" s="37">
        <v>18516.21</v>
      </c>
      <c r="K868" s="37">
        <v>18516.21</v>
      </c>
      <c r="L868" s="37">
        <v>17200.32</v>
      </c>
      <c r="M868" s="37">
        <v>17264.400000000001</v>
      </c>
      <c r="N868" s="37">
        <v>23086.016434446195</v>
      </c>
      <c r="O868" s="37">
        <v>23171.49481</v>
      </c>
      <c r="P868" s="37">
        <v>18310.572889999999</v>
      </c>
      <c r="Q868" s="37">
        <v>22869.507610000004</v>
      </c>
      <c r="R868" s="37">
        <v>24179.767759999999</v>
      </c>
      <c r="S868" s="37">
        <v>24265.663629999995</v>
      </c>
    </row>
    <row r="869" spans="2:19">
      <c r="B869" s="6">
        <v>2011</v>
      </c>
      <c r="C869" s="36"/>
      <c r="D869" s="36"/>
      <c r="E869" s="36"/>
      <c r="F869" s="36"/>
      <c r="G869" s="36"/>
      <c r="H869" s="37">
        <v>15034</v>
      </c>
      <c r="I869" s="37">
        <v>15119.26</v>
      </c>
      <c r="J869" s="37">
        <v>15119.26</v>
      </c>
      <c r="K869" s="37">
        <v>15119.26</v>
      </c>
      <c r="L869" s="37">
        <v>15389.31</v>
      </c>
      <c r="M869" s="37">
        <v>14999.91</v>
      </c>
      <c r="N869" s="37">
        <v>20056.772963111427</v>
      </c>
      <c r="O869" s="37">
        <v>20882.877069999999</v>
      </c>
      <c r="P869" s="37">
        <v>19890.09792</v>
      </c>
      <c r="Q869" s="37">
        <v>28260.957000000002</v>
      </c>
      <c r="R869" s="37">
        <v>25343.76051</v>
      </c>
      <c r="S869" s="37">
        <v>26262.052220000005</v>
      </c>
    </row>
    <row r="870" spans="2:19">
      <c r="B870" s="6">
        <v>2010</v>
      </c>
      <c r="C870" s="36"/>
      <c r="D870" s="36"/>
      <c r="E870" s="36"/>
      <c r="F870" s="36"/>
      <c r="G870" s="37">
        <v>18271.88</v>
      </c>
      <c r="H870" s="37">
        <v>18272</v>
      </c>
      <c r="I870" s="37">
        <v>20940.5</v>
      </c>
      <c r="J870" s="37">
        <v>20940.5</v>
      </c>
      <c r="K870" s="37">
        <v>20940.5</v>
      </c>
      <c r="L870" s="37">
        <v>15129.28</v>
      </c>
      <c r="M870" s="37">
        <v>14440.23</v>
      </c>
      <c r="N870" s="37">
        <v>31637.312516059174</v>
      </c>
      <c r="O870" s="37">
        <v>27079.488989999998</v>
      </c>
      <c r="P870" s="37">
        <v>24369.470160000004</v>
      </c>
      <c r="Q870" s="37">
        <v>43663.760320000001</v>
      </c>
      <c r="R870" s="37">
        <v>39404.93937</v>
      </c>
      <c r="S870" s="37">
        <v>39891.665280000001</v>
      </c>
    </row>
    <row r="871" spans="2:19">
      <c r="B871" s="6">
        <v>2009</v>
      </c>
      <c r="C871" s="36"/>
      <c r="D871" s="36"/>
      <c r="E871" s="36"/>
      <c r="F871" s="37">
        <v>5617.25</v>
      </c>
      <c r="G871" s="37">
        <v>5617.25</v>
      </c>
      <c r="H871" s="37">
        <v>5617</v>
      </c>
      <c r="I871" s="37">
        <v>5734.57</v>
      </c>
      <c r="J871" s="37">
        <v>5734.57</v>
      </c>
      <c r="K871" s="37">
        <v>5734.57</v>
      </c>
      <c r="L871" s="37">
        <v>5394.63</v>
      </c>
      <c r="M871" s="37">
        <v>5403.49</v>
      </c>
      <c r="N871" s="37">
        <v>6650.7301492650913</v>
      </c>
      <c r="O871" s="37">
        <v>8683.624749999999</v>
      </c>
      <c r="P871" s="37">
        <v>8082.6529200000004</v>
      </c>
      <c r="Q871" s="37">
        <v>8794.5913199999995</v>
      </c>
      <c r="R871" s="37">
        <v>9076.25209</v>
      </c>
      <c r="S871" s="37">
        <v>9123.9766899999995</v>
      </c>
    </row>
    <row r="872" spans="2:19">
      <c r="B872" s="6">
        <v>2008</v>
      </c>
      <c r="C872" s="36"/>
      <c r="D872" s="36"/>
      <c r="E872" s="37">
        <v>7567.76</v>
      </c>
      <c r="F872" s="37">
        <v>7567.76</v>
      </c>
      <c r="G872" s="37">
        <v>7567.76</v>
      </c>
      <c r="H872" s="37">
        <v>7568</v>
      </c>
      <c r="I872" s="37">
        <v>6853.29</v>
      </c>
      <c r="J872" s="37">
        <v>6853.29</v>
      </c>
      <c r="K872" s="37">
        <v>6853.29</v>
      </c>
      <c r="L872" s="37">
        <v>6553.51</v>
      </c>
      <c r="M872" s="37">
        <v>6600.17</v>
      </c>
      <c r="N872" s="37">
        <v>9697.5688119012175</v>
      </c>
      <c r="O872" s="37">
        <v>9667.2181099999998</v>
      </c>
      <c r="P872" s="37">
        <v>6577.5389000000005</v>
      </c>
      <c r="Q872" s="37">
        <v>9372.4537400000008</v>
      </c>
      <c r="R872" s="37">
        <v>10185.261050000001</v>
      </c>
      <c r="S872" s="37">
        <v>10226.837869999999</v>
      </c>
    </row>
    <row r="873" spans="2:19">
      <c r="B873" s="6">
        <v>2007</v>
      </c>
      <c r="C873" s="36"/>
      <c r="D873" s="37">
        <v>4808.32</v>
      </c>
      <c r="E873" s="37">
        <v>4808.32</v>
      </c>
      <c r="F873" s="37">
        <v>4808.32</v>
      </c>
      <c r="G873" s="37">
        <v>4808.32</v>
      </c>
      <c r="H873" s="37">
        <v>4808</v>
      </c>
      <c r="I873" s="37">
        <v>4118.03</v>
      </c>
      <c r="J873" s="37">
        <v>4118.03</v>
      </c>
      <c r="K873" s="37">
        <v>4118.03</v>
      </c>
      <c r="L873" s="37">
        <v>4076.98</v>
      </c>
      <c r="M873" s="37">
        <v>4084.08</v>
      </c>
      <c r="N873" s="37">
        <v>4526.8607105702695</v>
      </c>
      <c r="O873" s="37">
        <v>5932.7895699999999</v>
      </c>
      <c r="P873" s="37">
        <v>5428.4977500000005</v>
      </c>
      <c r="Q873" s="37">
        <v>5171.5765899999997</v>
      </c>
      <c r="R873" s="37">
        <v>5306.8562199999997</v>
      </c>
      <c r="S873" s="37">
        <v>5555.3118699999995</v>
      </c>
    </row>
    <row r="874" spans="2:19">
      <c r="B874" s="6">
        <v>2006</v>
      </c>
      <c r="C874" s="37">
        <v>17498.939999999999</v>
      </c>
      <c r="D874" s="37">
        <v>17498.939999999999</v>
      </c>
      <c r="E874" s="37">
        <v>17498.939999999999</v>
      </c>
      <c r="F874" s="37">
        <v>17498.939999999999</v>
      </c>
      <c r="G874" s="37">
        <v>17498.939999999999</v>
      </c>
      <c r="H874" s="37">
        <v>17499</v>
      </c>
      <c r="I874" s="37">
        <v>18079.47</v>
      </c>
      <c r="J874" s="37">
        <v>18079.47</v>
      </c>
      <c r="K874" s="37">
        <v>18079.47</v>
      </c>
      <c r="L874" s="37">
        <v>10443.950000000001</v>
      </c>
      <c r="M874" s="37">
        <v>10412.209999999999</v>
      </c>
      <c r="N874" s="37">
        <v>21895.732327845384</v>
      </c>
      <c r="O874" s="37">
        <v>23018.93561</v>
      </c>
      <c r="P874" s="37">
        <v>19767.80215</v>
      </c>
      <c r="Q874" s="37">
        <v>24111.277399999999</v>
      </c>
      <c r="R874" s="37">
        <v>25239.57935</v>
      </c>
      <c r="S874" s="37">
        <v>25460.932629999999</v>
      </c>
    </row>
    <row r="875" spans="2:19">
      <c r="B875" s="6">
        <v>2005</v>
      </c>
      <c r="C875" s="37">
        <v>792.99</v>
      </c>
      <c r="D875" s="37">
        <v>792.99</v>
      </c>
      <c r="E875" s="37">
        <v>792.99</v>
      </c>
      <c r="F875" s="37">
        <v>792.99</v>
      </c>
      <c r="G875" s="37">
        <v>792.99</v>
      </c>
      <c r="H875" s="37">
        <v>793</v>
      </c>
      <c r="I875" s="37">
        <v>718.12</v>
      </c>
      <c r="J875" s="37">
        <v>718.12</v>
      </c>
      <c r="K875" s="37">
        <v>718.12</v>
      </c>
      <c r="L875" s="37">
        <v>686.7</v>
      </c>
      <c r="M875" s="37">
        <v>691.6</v>
      </c>
      <c r="N875" s="37">
        <v>1016.1578258649487</v>
      </c>
      <c r="O875" s="37">
        <v>1012.97754</v>
      </c>
      <c r="P875" s="37">
        <v>689.22611000000006</v>
      </c>
      <c r="Q875" s="37">
        <v>982.09070999999994</v>
      </c>
      <c r="R875" s="37">
        <v>1067.2605699999999</v>
      </c>
      <c r="S875" s="37">
        <v>602.97609999999997</v>
      </c>
    </row>
    <row r="876" spans="2:19">
      <c r="B876" s="6">
        <v>2004</v>
      </c>
      <c r="C876" s="37">
        <v>729.8</v>
      </c>
      <c r="D876" s="37">
        <v>729.8</v>
      </c>
      <c r="E876" s="37">
        <v>729.8</v>
      </c>
      <c r="F876" s="37">
        <v>729.8</v>
      </c>
      <c r="G876" s="37">
        <v>729.8</v>
      </c>
      <c r="H876" s="37">
        <v>730</v>
      </c>
      <c r="I876" s="37">
        <v>0</v>
      </c>
      <c r="J876" s="37">
        <v>0</v>
      </c>
      <c r="K876" s="37">
        <v>0</v>
      </c>
      <c r="L876" s="37">
        <v>0</v>
      </c>
      <c r="M876" s="37">
        <v>0</v>
      </c>
      <c r="N876" s="37">
        <v>0</v>
      </c>
      <c r="O876" s="37">
        <v>0</v>
      </c>
      <c r="P876" s="37">
        <v>0</v>
      </c>
      <c r="Q876" s="37">
        <v>0</v>
      </c>
      <c r="R876" s="37">
        <v>0</v>
      </c>
      <c r="S876" s="37">
        <v>0</v>
      </c>
    </row>
    <row r="877" spans="2:19" hidden="1">
      <c r="B877" s="6">
        <v>2003</v>
      </c>
      <c r="C877" s="37">
        <v>1576.23</v>
      </c>
      <c r="D877" s="37">
        <v>1576.23</v>
      </c>
      <c r="E877" s="37">
        <v>1576.23</v>
      </c>
      <c r="F877" s="37">
        <v>1576.23</v>
      </c>
      <c r="G877" s="37">
        <v>1576.23</v>
      </c>
      <c r="H877" s="37">
        <v>1576</v>
      </c>
      <c r="I877" s="37">
        <v>0</v>
      </c>
      <c r="J877" s="37">
        <v>0</v>
      </c>
      <c r="K877" s="37">
        <v>0</v>
      </c>
      <c r="L877" s="37">
        <v>0</v>
      </c>
      <c r="M877" s="37">
        <v>0</v>
      </c>
      <c r="N877" s="37">
        <v>0</v>
      </c>
      <c r="O877" s="37">
        <v>0</v>
      </c>
      <c r="P877" s="37">
        <v>0</v>
      </c>
      <c r="Q877" s="37">
        <v>0</v>
      </c>
      <c r="R877" s="37">
        <v>0</v>
      </c>
      <c r="S877" s="37">
        <v>0</v>
      </c>
    </row>
    <row r="878" spans="2:19" hidden="1">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hidden="1">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hidden="1">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hidden="1">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hidden="1">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hidden="1">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hidden="1">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hidden="1">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hidden="1">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hidden="1">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hidden="1">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hidden="1">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hidden="1">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hidden="1">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hidden="1">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hidden="1">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hidden="1">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hidden="1">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hidden="1">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hidden="1">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hidden="1">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hidden="1">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hidden="1">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hidden="1">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hidden="1">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hidden="1">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hidden="1">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hidden="1">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hidden="1">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hidden="1">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hidden="1">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hidden="1">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hidden="1">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hidden="1">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hidden="1">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hidden="1">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hidden="1">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hidden="1">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hidden="1">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hidden="1">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hidden="1">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hidden="1">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hidden="1">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hidden="1">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hidden="1">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hidden="1">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hidden="1">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hidden="1">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hidden="1">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hidden="1">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hidden="1">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hidden="1">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hidden="1">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hidden="1">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hidden="1">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hidden="1">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hidden="1">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hidden="1">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hidden="1">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hidden="1">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hidden="1">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hidden="1">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hidden="1">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hidden="1">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hidden="1">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hidden="1">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hidden="1">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hidden="1">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hidden="1">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hidden="1">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hidden="1">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hidden="1">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hidden="1">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20597.96</v>
      </c>
      <c r="D951" s="8">
        <f>SUM(D873:D950)</f>
        <v>25406.28</v>
      </c>
      <c r="E951" s="8">
        <f>SUM(E872:E950)</f>
        <v>32974.04</v>
      </c>
      <c r="F951" s="8">
        <f>SUM(F871:F950)</f>
        <v>38591.290000000008</v>
      </c>
      <c r="G951" s="8">
        <f>SUM(G870:G950)</f>
        <v>56863.17</v>
      </c>
      <c r="H951" s="8">
        <f>SUM(H864:H950)</f>
        <v>71897</v>
      </c>
      <c r="I951" s="8">
        <f>SUM(I864:I950)</f>
        <v>90079.45</v>
      </c>
      <c r="J951" s="8">
        <f t="shared" ref="J951" si="20">SUM(J864:J950)</f>
        <v>90290.939999999988</v>
      </c>
      <c r="K951" s="8">
        <f>SUM(K864:K950)</f>
        <v>97145.819999999992</v>
      </c>
      <c r="L951" s="8">
        <f t="shared" ref="L951" si="21">SUM(L864:L950)</f>
        <v>87984.529999999984</v>
      </c>
      <c r="M951" s="8">
        <f>SUM(M864:M950)</f>
        <v>94262.459999999992</v>
      </c>
      <c r="N951" s="11">
        <f>SUM(N859:N950)</f>
        <v>204675.58183526792</v>
      </c>
      <c r="O951" s="11">
        <f>SUM(O859:O950)</f>
        <v>191306.07801999996</v>
      </c>
      <c r="P951" s="11">
        <f>SUM(P859:P950)</f>
        <v>217993.45850000001</v>
      </c>
      <c r="Q951" s="11">
        <f>SUM(Q859:Q950)</f>
        <v>323424.78665000008</v>
      </c>
      <c r="R951" s="11">
        <f>SUM(R858:R950)</f>
        <v>390315.92420000001</v>
      </c>
      <c r="S951" s="11">
        <f>SUM(S858:S950)</f>
        <v>536453.65545000008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2316.33338</v>
      </c>
    </row>
    <row r="954" spans="1:19">
      <c r="A954" s="38"/>
      <c r="B954" s="6">
        <v>2021</v>
      </c>
      <c r="C954" s="36"/>
      <c r="D954" s="36"/>
      <c r="E954" s="36"/>
      <c r="F954" s="36"/>
      <c r="G954" s="36"/>
      <c r="H954" s="36"/>
      <c r="I954" s="36"/>
      <c r="J954" s="36"/>
      <c r="K954" s="36"/>
      <c r="L954" s="36"/>
      <c r="M954" s="36"/>
      <c r="N954" s="36"/>
      <c r="O954" s="36"/>
      <c r="P954" s="36"/>
      <c r="Q954" s="36"/>
      <c r="R954" s="37">
        <v>24581.938180000001</v>
      </c>
      <c r="S954" s="37">
        <v>26229.64921</v>
      </c>
    </row>
    <row r="955" spans="1:19">
      <c r="B955" s="6">
        <v>2020</v>
      </c>
      <c r="C955" s="36"/>
      <c r="D955" s="36"/>
      <c r="E955" s="36"/>
      <c r="F955" s="36"/>
      <c r="G955" s="36"/>
      <c r="H955" s="36"/>
      <c r="I955" s="36"/>
      <c r="J955" s="36"/>
      <c r="K955" s="36"/>
      <c r="L955" s="36"/>
      <c r="M955" s="36"/>
      <c r="N955" s="36"/>
      <c r="O955" s="36"/>
      <c r="P955" s="36"/>
      <c r="Q955" s="37">
        <v>38042.472809999999</v>
      </c>
      <c r="R955" s="37">
        <v>38329.299300000006</v>
      </c>
      <c r="S955" s="37">
        <v>39113.788870000004</v>
      </c>
    </row>
    <row r="956" spans="1:19">
      <c r="A956" s="40"/>
      <c r="B956" s="6">
        <v>2019</v>
      </c>
      <c r="C956" s="36"/>
      <c r="D956" s="36"/>
      <c r="E956" s="36"/>
      <c r="F956" s="36"/>
      <c r="G956" s="36"/>
      <c r="H956" s="36"/>
      <c r="I956" s="36"/>
      <c r="J956" s="36"/>
      <c r="K956" s="36"/>
      <c r="L956" s="36"/>
      <c r="M956" s="36"/>
      <c r="N956" s="36"/>
      <c r="O956" s="36"/>
      <c r="P956" s="37">
        <v>13314.94211</v>
      </c>
      <c r="Q956" s="37">
        <v>11086.094450000001</v>
      </c>
      <c r="R956" s="37">
        <v>11083.94097</v>
      </c>
      <c r="S956" s="37">
        <v>11826.89019</v>
      </c>
    </row>
    <row r="957" spans="1:19">
      <c r="A957" s="40"/>
      <c r="B957" s="6">
        <v>2018</v>
      </c>
      <c r="C957" s="36"/>
      <c r="D957" s="36"/>
      <c r="E957" s="36"/>
      <c r="F957" s="36"/>
      <c r="G957" s="36"/>
      <c r="H957" s="36"/>
      <c r="I957" s="36"/>
      <c r="J957" s="36"/>
      <c r="K957" s="36"/>
      <c r="L957" s="36"/>
      <c r="M957" s="36"/>
      <c r="N957" s="36"/>
      <c r="O957" s="37">
        <v>11975.043960000001</v>
      </c>
      <c r="P957" s="37">
        <v>12010.007590000001</v>
      </c>
      <c r="Q957" s="37">
        <v>9999.5987499999992</v>
      </c>
      <c r="R957" s="37">
        <v>9997.6563299999998</v>
      </c>
      <c r="S957" s="37">
        <v>10667.79261</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83703.22</v>
      </c>
      <c r="M960" s="37">
        <v>83683.570000000007</v>
      </c>
      <c r="N960" s="37">
        <v>81565.95</v>
      </c>
      <c r="O960" s="37">
        <v>121190.78705</v>
      </c>
      <c r="P960" s="37">
        <v>121544.62875999999</v>
      </c>
      <c r="Q960" s="37">
        <v>101198.73021000001</v>
      </c>
      <c r="R960" s="37">
        <v>101179.07233000001</v>
      </c>
      <c r="S960" s="37">
        <v>107961.03850999998</v>
      </c>
    </row>
    <row r="961" spans="2:19">
      <c r="B961" s="6">
        <v>2014</v>
      </c>
      <c r="C961" s="36"/>
      <c r="D961" s="36"/>
      <c r="E961" s="36"/>
      <c r="F961" s="36"/>
      <c r="G961" s="36"/>
      <c r="H961" s="36"/>
      <c r="I961" s="36"/>
      <c r="J961" s="36"/>
      <c r="K961" s="37">
        <v>0</v>
      </c>
      <c r="L961" s="37">
        <v>14256</v>
      </c>
      <c r="M961" s="37">
        <v>14252.65</v>
      </c>
      <c r="N961" s="37">
        <v>13891.99</v>
      </c>
      <c r="O961" s="37">
        <v>20640.72825</v>
      </c>
      <c r="P961" s="37">
        <v>20700.993149999998</v>
      </c>
      <c r="Q961" s="37">
        <v>17235.761399999999</v>
      </c>
      <c r="R961" s="37">
        <v>17232.413349999999</v>
      </c>
      <c r="S961" s="37">
        <v>18387.490600000001</v>
      </c>
    </row>
    <row r="962" spans="2:19">
      <c r="B962" s="6">
        <v>2013</v>
      </c>
      <c r="C962" s="36"/>
      <c r="D962" s="36"/>
      <c r="E962" s="36"/>
      <c r="F962" s="36"/>
      <c r="G962" s="36"/>
      <c r="H962" s="36"/>
      <c r="I962" s="36"/>
      <c r="J962" s="37">
        <v>0</v>
      </c>
      <c r="K962" s="37">
        <v>0</v>
      </c>
      <c r="L962" s="37">
        <v>19933.04</v>
      </c>
      <c r="M962" s="37">
        <v>19928.36</v>
      </c>
      <c r="N962" s="37">
        <v>19424.07</v>
      </c>
      <c r="O962" s="37">
        <v>28860.306980000001</v>
      </c>
      <c r="P962" s="37">
        <v>28944.570650000001</v>
      </c>
      <c r="Q962" s="37">
        <v>24099.409619999999</v>
      </c>
      <c r="R962" s="37">
        <v>24094.728309999999</v>
      </c>
      <c r="S962" s="37">
        <v>25709.78198</v>
      </c>
    </row>
    <row r="963" spans="2:19">
      <c r="B963" s="6">
        <v>2012</v>
      </c>
      <c r="C963" s="36"/>
      <c r="D963" s="36"/>
      <c r="E963" s="36"/>
      <c r="F963" s="36"/>
      <c r="G963" s="36"/>
      <c r="H963" s="36"/>
      <c r="I963" s="37">
        <v>0</v>
      </c>
      <c r="J963" s="37">
        <v>0</v>
      </c>
      <c r="K963" s="37">
        <v>0</v>
      </c>
      <c r="L963" s="37">
        <v>28472.47</v>
      </c>
      <c r="M963" s="37">
        <v>28378.29</v>
      </c>
      <c r="N963" s="37">
        <v>35106.65</v>
      </c>
      <c r="O963" s="37">
        <v>48696.939589999994</v>
      </c>
      <c r="P963" s="37">
        <v>49421.920530000003</v>
      </c>
      <c r="Q963" s="37">
        <v>54476.161199999995</v>
      </c>
      <c r="R963" s="37">
        <v>42452.744229999997</v>
      </c>
      <c r="S963" s="37">
        <v>45298.323550000001</v>
      </c>
    </row>
    <row r="964" spans="2:19">
      <c r="B964" s="6">
        <v>2011</v>
      </c>
      <c r="C964" s="36"/>
      <c r="D964" s="36"/>
      <c r="E964" s="36"/>
      <c r="F964" s="36"/>
      <c r="G964" s="36"/>
      <c r="H964" s="37">
        <v>0</v>
      </c>
      <c r="I964" s="37">
        <v>0</v>
      </c>
      <c r="J964" s="37">
        <v>0</v>
      </c>
      <c r="K964" s="37">
        <v>0</v>
      </c>
      <c r="L964" s="37">
        <v>16130.65</v>
      </c>
      <c r="M964" s="37">
        <v>16039.78</v>
      </c>
      <c r="N964" s="37">
        <v>23045.51</v>
      </c>
      <c r="O964" s="37">
        <v>30792.702830000002</v>
      </c>
      <c r="P964" s="37">
        <v>31462.680810000002</v>
      </c>
      <c r="Q964" s="37">
        <v>16910.76816</v>
      </c>
      <c r="R964" s="37">
        <v>0</v>
      </c>
      <c r="S964" s="37">
        <v>0</v>
      </c>
    </row>
    <row r="965" spans="2:19">
      <c r="B965" s="6">
        <v>2010</v>
      </c>
      <c r="C965" s="36"/>
      <c r="D965" s="36"/>
      <c r="E965" s="36"/>
      <c r="F965" s="36"/>
      <c r="G965" s="37">
        <v>0</v>
      </c>
      <c r="H965" s="37">
        <v>0</v>
      </c>
      <c r="I965" s="37">
        <v>0</v>
      </c>
      <c r="J965" s="37">
        <v>0</v>
      </c>
      <c r="K965" s="37">
        <v>0</v>
      </c>
      <c r="L965" s="37">
        <v>54716.05</v>
      </c>
      <c r="M965" s="37">
        <v>54539.040000000001</v>
      </c>
      <c r="N965" s="37">
        <v>67131.09</v>
      </c>
      <c r="O965" s="37">
        <v>93242.737170000008</v>
      </c>
      <c r="P965" s="37">
        <v>73585.039229999995</v>
      </c>
      <c r="Q965" s="37">
        <v>61267.310680000002</v>
      </c>
      <c r="R965" s="37">
        <v>45945.344020000004</v>
      </c>
      <c r="S965" s="37">
        <v>49025.029990000003</v>
      </c>
    </row>
    <row r="966" spans="2:19">
      <c r="B966" s="6">
        <v>2009</v>
      </c>
      <c r="C966" s="36"/>
      <c r="D966" s="36"/>
      <c r="E966" s="36"/>
      <c r="F966" s="37">
        <v>0</v>
      </c>
      <c r="G966" s="37">
        <v>0</v>
      </c>
      <c r="H966" s="37">
        <v>0</v>
      </c>
      <c r="I966" s="37">
        <v>0</v>
      </c>
      <c r="J966" s="37">
        <v>0</v>
      </c>
      <c r="K966" s="37">
        <v>0</v>
      </c>
      <c r="L966" s="37">
        <v>69595.8</v>
      </c>
      <c r="M966" s="37">
        <v>69579.45</v>
      </c>
      <c r="N966" s="37">
        <v>67818.740000000005</v>
      </c>
      <c r="O966" s="37">
        <v>100765.16798</v>
      </c>
      <c r="P966" s="37">
        <v>9945.9490700000006</v>
      </c>
      <c r="Q966" s="37">
        <v>8281.0522099999998</v>
      </c>
      <c r="R966" s="37">
        <v>8279.4436100000003</v>
      </c>
      <c r="S966" s="37">
        <v>8834.4092299999993</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hidden="1">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hidden="1">
      <c r="B969" s="6">
        <v>2006</v>
      </c>
      <c r="C969" s="37">
        <v>0</v>
      </c>
      <c r="D969" s="37">
        <v>0</v>
      </c>
      <c r="E969" s="37">
        <v>0</v>
      </c>
      <c r="F969" s="37">
        <v>0</v>
      </c>
      <c r="G969" s="37">
        <v>0</v>
      </c>
      <c r="H969" s="37">
        <v>0</v>
      </c>
      <c r="I969" s="37">
        <v>0</v>
      </c>
      <c r="J969" s="37">
        <v>0</v>
      </c>
      <c r="K969" s="37">
        <v>0</v>
      </c>
      <c r="L969" s="37">
        <v>1859.44</v>
      </c>
      <c r="M969" s="37">
        <v>1783.46</v>
      </c>
      <c r="N969" s="37">
        <v>8167.83</v>
      </c>
      <c r="O969" s="37">
        <v>0</v>
      </c>
      <c r="P969" s="37">
        <v>0</v>
      </c>
      <c r="Q969" s="37">
        <v>0</v>
      </c>
      <c r="R969" s="37">
        <v>0</v>
      </c>
      <c r="S969" s="37">
        <v>0</v>
      </c>
    </row>
    <row r="970" spans="2:19" hidden="1">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hidden="1">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hidden="1">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hidden="1">
      <c r="B973" s="6">
        <v>2002</v>
      </c>
      <c r="C973" s="37">
        <v>0</v>
      </c>
      <c r="D973" s="37">
        <v>0</v>
      </c>
      <c r="E973" s="37">
        <v>0</v>
      </c>
      <c r="F973" s="37">
        <v>0</v>
      </c>
      <c r="G973" s="37">
        <v>0</v>
      </c>
      <c r="H973" s="37">
        <v>0</v>
      </c>
      <c r="I973" s="37">
        <v>0</v>
      </c>
      <c r="J973" s="37">
        <v>0</v>
      </c>
      <c r="K973" s="37">
        <v>0</v>
      </c>
      <c r="L973" s="37">
        <v>11835.23</v>
      </c>
      <c r="M973" s="37">
        <v>0</v>
      </c>
      <c r="N973" s="37">
        <v>0</v>
      </c>
      <c r="O973" s="37">
        <v>0</v>
      </c>
      <c r="P973" s="37">
        <v>0</v>
      </c>
      <c r="Q973" s="37">
        <v>0</v>
      </c>
      <c r="R973" s="37">
        <v>0</v>
      </c>
      <c r="S973" s="37">
        <v>0</v>
      </c>
    </row>
    <row r="974" spans="2:19" hidden="1">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hidden="1">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hidden="1">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hidden="1">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hidden="1">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hidden="1">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hidden="1">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hidden="1">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hidden="1">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hidden="1">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hidden="1">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hidden="1">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hidden="1">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hidden="1">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hidden="1">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hidden="1">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hidden="1">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hidden="1">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hidden="1">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hidden="1">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hidden="1">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hidden="1">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hidden="1">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hidden="1">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hidden="1">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hidden="1">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hidden="1">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hidden="1">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hidden="1">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hidden="1">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hidden="1">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hidden="1">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hidden="1">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hidden="1">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hidden="1">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hidden="1">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hidden="1">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hidden="1">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hidden="1">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hidden="1">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hidden="1">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hidden="1">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hidden="1">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hidden="1">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hidden="1">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hidden="1">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hidden="1">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hidden="1">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hidden="1">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hidden="1">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hidden="1">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hidden="1">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hidden="1">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hidden="1">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hidden="1">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hidden="1">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hidden="1">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hidden="1">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hidden="1">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hidden="1">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hidden="1">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hidden="1">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hidden="1">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hidden="1">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hidden="1">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hidden="1">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hidden="1">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hidden="1">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hidden="1">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hidden="1">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hidden="1">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hidden="1">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22">SUM(J959:J1045)</f>
        <v>0</v>
      </c>
      <c r="K1046" s="8">
        <f>SUM(K959:K1045)</f>
        <v>0</v>
      </c>
      <c r="L1046" s="8">
        <f t="shared" ref="L1046" si="23">SUM(L959:L1045)</f>
        <v>300501.89999999997</v>
      </c>
      <c r="M1046" s="8">
        <f>SUM(M959:M1045)</f>
        <v>288184.60000000003</v>
      </c>
      <c r="N1046" s="11">
        <f>SUM(N954:N1045)</f>
        <v>316151.83</v>
      </c>
      <c r="O1046" s="11">
        <f>SUM(O954:O1045)</f>
        <v>456164.41381000006</v>
      </c>
      <c r="P1046" s="11">
        <f>SUM(P954:P1045)</f>
        <v>360930.73189999996</v>
      </c>
      <c r="Q1046" s="11">
        <f>SUM(Q954:Q1045)</f>
        <v>342597.35948999994</v>
      </c>
      <c r="R1046" s="11">
        <f>SUM(R953:R1045)</f>
        <v>323176.58063000004</v>
      </c>
      <c r="S1046" s="11">
        <f>SUM(S953:S1045)</f>
        <v>345370.52811999997</v>
      </c>
    </row>
    <row r="1047" spans="1:19">
      <c r="A1047" s="76"/>
      <c r="B1047" s="7"/>
      <c r="C1047" s="8"/>
      <c r="D1047" s="8"/>
      <c r="E1047" s="8"/>
      <c r="F1047" s="8"/>
      <c r="G1047" s="8"/>
      <c r="H1047" s="8"/>
      <c r="I1047" s="8"/>
      <c r="J1047" s="8"/>
      <c r="K1047" s="8"/>
      <c r="L1047" s="8"/>
      <c r="M1047" s="10"/>
    </row>
    <row r="1048" spans="1:19" hidden="1">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hidden="1">
      <c r="A1049" s="38"/>
      <c r="B1049" s="6">
        <v>2021</v>
      </c>
      <c r="C1049" s="36"/>
      <c r="D1049" s="36"/>
      <c r="E1049" s="36"/>
      <c r="F1049" s="36"/>
      <c r="G1049" s="36"/>
      <c r="H1049" s="36"/>
      <c r="I1049" s="36"/>
      <c r="J1049" s="36"/>
      <c r="K1049" s="36"/>
      <c r="L1049" s="36"/>
      <c r="M1049" s="36"/>
      <c r="N1049" s="36"/>
      <c r="O1049" s="36"/>
      <c r="P1049" s="36"/>
      <c r="Q1049" s="36"/>
      <c r="R1049" s="37"/>
      <c r="S1049" s="37"/>
    </row>
    <row r="1050" spans="1:19" hidden="1">
      <c r="B1050" s="6">
        <v>2020</v>
      </c>
      <c r="C1050" s="36"/>
      <c r="D1050" s="36"/>
      <c r="E1050" s="36"/>
      <c r="F1050" s="36"/>
      <c r="G1050" s="36"/>
      <c r="H1050" s="36"/>
      <c r="I1050" s="36"/>
      <c r="J1050" s="36"/>
      <c r="K1050" s="36"/>
      <c r="L1050" s="36"/>
      <c r="M1050" s="36"/>
      <c r="N1050" s="36"/>
      <c r="O1050" s="36"/>
      <c r="P1050" s="36"/>
      <c r="Q1050" s="37"/>
      <c r="R1050" s="37"/>
      <c r="S1050" s="37"/>
    </row>
    <row r="1051" spans="1:19" hidden="1">
      <c r="A1051" s="40"/>
      <c r="B1051" s="6">
        <v>2019</v>
      </c>
      <c r="C1051" s="36"/>
      <c r="D1051" s="36"/>
      <c r="E1051" s="36"/>
      <c r="F1051" s="36"/>
      <c r="G1051" s="36"/>
      <c r="H1051" s="36"/>
      <c r="I1051" s="36"/>
      <c r="J1051" s="36"/>
      <c r="K1051" s="36"/>
      <c r="L1051" s="36"/>
      <c r="M1051" s="36"/>
      <c r="N1051" s="36"/>
      <c r="O1051" s="36"/>
      <c r="P1051" s="37"/>
      <c r="Q1051" s="37"/>
      <c r="R1051" s="37"/>
      <c r="S1051" s="37"/>
    </row>
    <row r="1052" spans="1:19" hidden="1">
      <c r="A1052" s="40"/>
      <c r="B1052" s="6">
        <v>2018</v>
      </c>
      <c r="C1052" s="36"/>
      <c r="D1052" s="36"/>
      <c r="E1052" s="36"/>
      <c r="F1052" s="36"/>
      <c r="G1052" s="36"/>
      <c r="H1052" s="36"/>
      <c r="I1052" s="36"/>
      <c r="J1052" s="36"/>
      <c r="K1052" s="36"/>
      <c r="L1052" s="36"/>
      <c r="M1052" s="36"/>
      <c r="N1052" s="36"/>
      <c r="O1052" s="37"/>
      <c r="P1052" s="37"/>
      <c r="Q1052" s="37"/>
      <c r="R1052" s="37"/>
      <c r="S1052" s="37"/>
    </row>
    <row r="1053" spans="1:19" hidden="1">
      <c r="A1053" s="40"/>
      <c r="B1053" s="6">
        <v>2017</v>
      </c>
      <c r="C1053" s="36"/>
      <c r="D1053" s="36"/>
      <c r="E1053" s="36"/>
      <c r="F1053" s="36"/>
      <c r="G1053" s="36"/>
      <c r="H1053" s="36"/>
      <c r="I1053" s="36"/>
      <c r="J1053" s="36"/>
      <c r="K1053" s="36"/>
      <c r="L1053" s="36"/>
      <c r="M1053" s="36"/>
      <c r="N1053" s="37"/>
      <c r="O1053" s="37"/>
      <c r="P1053" s="37"/>
      <c r="Q1053" s="37"/>
      <c r="R1053" s="37"/>
      <c r="S1053" s="37"/>
    </row>
    <row r="1054" spans="1:19" hidden="1">
      <c r="B1054" s="6">
        <v>2016</v>
      </c>
      <c r="C1054" s="36"/>
      <c r="D1054" s="36"/>
      <c r="E1054" s="36"/>
      <c r="F1054" s="36"/>
      <c r="G1054" s="36"/>
      <c r="H1054" s="36"/>
      <c r="I1054" s="36"/>
      <c r="J1054" s="36"/>
      <c r="K1054" s="36"/>
      <c r="L1054" s="36"/>
      <c r="M1054" s="37"/>
      <c r="N1054" s="37"/>
      <c r="O1054" s="37"/>
      <c r="P1054" s="37"/>
      <c r="Q1054" s="37"/>
      <c r="R1054" s="37"/>
      <c r="S1054" s="37"/>
    </row>
    <row r="1055" spans="1:19" hidden="1">
      <c r="B1055" s="6">
        <v>2015</v>
      </c>
      <c r="C1055" s="36"/>
      <c r="D1055" s="36"/>
      <c r="E1055" s="36"/>
      <c r="F1055" s="36"/>
      <c r="G1055" s="36"/>
      <c r="H1055" s="36"/>
      <c r="I1055" s="36"/>
      <c r="J1055" s="36"/>
      <c r="K1055" s="36"/>
      <c r="L1055" s="37"/>
      <c r="M1055" s="37"/>
      <c r="N1055" s="37"/>
      <c r="O1055" s="37"/>
      <c r="P1055" s="37"/>
      <c r="Q1055" s="37"/>
      <c r="R1055" s="37"/>
      <c r="S1055" s="37"/>
    </row>
    <row r="1056" spans="1:19" hidden="1">
      <c r="B1056" s="6">
        <v>2014</v>
      </c>
      <c r="C1056" s="36"/>
      <c r="D1056" s="36"/>
      <c r="E1056" s="36"/>
      <c r="F1056" s="36"/>
      <c r="G1056" s="36"/>
      <c r="H1056" s="36"/>
      <c r="I1056" s="36"/>
      <c r="J1056" s="36"/>
      <c r="K1056" s="37"/>
      <c r="L1056" s="37"/>
      <c r="M1056" s="37"/>
      <c r="N1056" s="37"/>
      <c r="O1056" s="37"/>
      <c r="P1056" s="37"/>
      <c r="Q1056" s="37"/>
      <c r="R1056" s="37"/>
      <c r="S1056" s="37"/>
    </row>
    <row r="1057" spans="2:19" hidden="1">
      <c r="B1057" s="6">
        <v>2013</v>
      </c>
      <c r="C1057" s="36"/>
      <c r="D1057" s="36"/>
      <c r="E1057" s="36"/>
      <c r="F1057" s="36"/>
      <c r="G1057" s="36"/>
      <c r="H1057" s="36"/>
      <c r="I1057" s="36"/>
      <c r="J1057" s="37"/>
      <c r="K1057" s="37"/>
      <c r="L1057" s="37"/>
      <c r="M1057" s="37"/>
      <c r="N1057" s="37"/>
      <c r="O1057" s="37"/>
      <c r="P1057" s="37"/>
      <c r="Q1057" s="37"/>
      <c r="R1057" s="37"/>
      <c r="S1057" s="37"/>
    </row>
    <row r="1058" spans="2:19" hidden="1">
      <c r="B1058" s="6">
        <v>2012</v>
      </c>
      <c r="C1058" s="36"/>
      <c r="D1058" s="36"/>
      <c r="E1058" s="36"/>
      <c r="F1058" s="36"/>
      <c r="G1058" s="36"/>
      <c r="H1058" s="36"/>
      <c r="I1058" s="37"/>
      <c r="J1058" s="37"/>
      <c r="K1058" s="37"/>
      <c r="L1058" s="37"/>
      <c r="M1058" s="37"/>
      <c r="N1058" s="37"/>
      <c r="O1058" s="37"/>
      <c r="P1058" s="37"/>
      <c r="Q1058" s="37"/>
      <c r="R1058" s="37"/>
      <c r="S1058" s="37"/>
    </row>
    <row r="1059" spans="2:19" hidden="1">
      <c r="B1059" s="6">
        <v>2011</v>
      </c>
      <c r="C1059" s="36"/>
      <c r="D1059" s="36"/>
      <c r="E1059" s="36"/>
      <c r="F1059" s="36"/>
      <c r="G1059" s="36"/>
      <c r="H1059" s="37"/>
      <c r="I1059" s="37"/>
      <c r="J1059" s="37"/>
      <c r="K1059" s="37"/>
      <c r="L1059" s="37"/>
      <c r="M1059" s="37"/>
      <c r="N1059" s="37"/>
      <c r="O1059" s="37"/>
      <c r="P1059" s="37"/>
      <c r="Q1059" s="37"/>
      <c r="R1059" s="37"/>
      <c r="S1059" s="37"/>
    </row>
    <row r="1060" spans="2:19" hidden="1">
      <c r="B1060" s="6">
        <v>2010</v>
      </c>
      <c r="C1060" s="36"/>
      <c r="D1060" s="36"/>
      <c r="E1060" s="36"/>
      <c r="F1060" s="36"/>
      <c r="G1060" s="37"/>
      <c r="H1060" s="37"/>
      <c r="I1060" s="37"/>
      <c r="J1060" s="37"/>
      <c r="K1060" s="37"/>
      <c r="L1060" s="37"/>
      <c r="M1060" s="37"/>
      <c r="N1060" s="37"/>
      <c r="O1060" s="37"/>
      <c r="P1060" s="37"/>
      <c r="Q1060" s="37"/>
      <c r="R1060" s="37"/>
      <c r="S1060" s="37"/>
    </row>
    <row r="1061" spans="2:19" hidden="1">
      <c r="B1061" s="6">
        <v>2009</v>
      </c>
      <c r="C1061" s="36"/>
      <c r="D1061" s="36"/>
      <c r="E1061" s="36"/>
      <c r="F1061" s="37"/>
      <c r="G1061" s="37"/>
      <c r="H1061" s="37"/>
      <c r="I1061" s="37"/>
      <c r="J1061" s="37"/>
      <c r="K1061" s="37"/>
      <c r="L1061" s="37"/>
      <c r="M1061" s="37"/>
      <c r="N1061" s="37"/>
      <c r="O1061" s="37"/>
      <c r="P1061" s="37"/>
      <c r="Q1061" s="37"/>
      <c r="R1061" s="37"/>
      <c r="S1061" s="37"/>
    </row>
    <row r="1062" spans="2:19" hidden="1">
      <c r="B1062" s="6">
        <v>2008</v>
      </c>
      <c r="C1062" s="36"/>
      <c r="D1062" s="36"/>
      <c r="E1062" s="37"/>
      <c r="F1062" s="37"/>
      <c r="G1062" s="37"/>
      <c r="H1062" s="37"/>
      <c r="I1062" s="37"/>
      <c r="J1062" s="37"/>
      <c r="K1062" s="37"/>
      <c r="L1062" s="37"/>
      <c r="M1062" s="37"/>
      <c r="N1062" s="37"/>
      <c r="O1062" s="37"/>
      <c r="P1062" s="37"/>
      <c r="Q1062" s="37"/>
      <c r="R1062" s="37"/>
      <c r="S1062" s="37"/>
    </row>
    <row r="1063" spans="2:19" hidden="1">
      <c r="B1063" s="6">
        <v>2007</v>
      </c>
      <c r="C1063" s="36"/>
      <c r="D1063" s="37"/>
      <c r="E1063" s="37"/>
      <c r="F1063" s="37"/>
      <c r="G1063" s="37"/>
      <c r="H1063" s="37"/>
      <c r="I1063" s="37"/>
      <c r="J1063" s="37"/>
      <c r="K1063" s="37"/>
      <c r="L1063" s="37"/>
      <c r="M1063" s="37"/>
      <c r="N1063" s="37"/>
      <c r="O1063" s="37"/>
      <c r="P1063" s="37"/>
      <c r="Q1063" s="37"/>
      <c r="R1063" s="37"/>
      <c r="S1063" s="37"/>
    </row>
    <row r="1064" spans="2:19" hidden="1">
      <c r="B1064" s="6">
        <v>2006</v>
      </c>
      <c r="C1064" s="37"/>
      <c r="D1064" s="37"/>
      <c r="E1064" s="37"/>
      <c r="F1064" s="37"/>
      <c r="G1064" s="37"/>
      <c r="H1064" s="37"/>
      <c r="I1064" s="37"/>
      <c r="J1064" s="37"/>
      <c r="K1064" s="37"/>
      <c r="L1064" s="37"/>
      <c r="M1064" s="37"/>
      <c r="N1064" s="37"/>
      <c r="O1064" s="37"/>
      <c r="P1064" s="37"/>
      <c r="Q1064" s="37"/>
      <c r="R1064" s="37"/>
      <c r="S1064" s="37"/>
    </row>
    <row r="1065" spans="2:19" hidden="1">
      <c r="B1065" s="6">
        <v>2005</v>
      </c>
      <c r="C1065" s="37"/>
      <c r="D1065" s="37"/>
      <c r="E1065" s="37"/>
      <c r="F1065" s="37"/>
      <c r="G1065" s="37"/>
      <c r="H1065" s="37"/>
      <c r="I1065" s="37"/>
      <c r="J1065" s="37"/>
      <c r="K1065" s="37"/>
      <c r="L1065" s="37"/>
      <c r="M1065" s="37"/>
      <c r="N1065" s="37"/>
      <c r="O1065" s="37"/>
      <c r="P1065" s="37"/>
      <c r="Q1065" s="37"/>
      <c r="R1065" s="37"/>
      <c r="S1065" s="37"/>
    </row>
    <row r="1066" spans="2:19" hidden="1">
      <c r="B1066" s="6">
        <v>2004</v>
      </c>
      <c r="C1066" s="37"/>
      <c r="D1066" s="37"/>
      <c r="E1066" s="37"/>
      <c r="F1066" s="37"/>
      <c r="G1066" s="37"/>
      <c r="H1066" s="37"/>
      <c r="I1066" s="37"/>
      <c r="J1066" s="37"/>
      <c r="K1066" s="37"/>
      <c r="L1066" s="37"/>
      <c r="M1066" s="37"/>
      <c r="N1066" s="37"/>
      <c r="O1066" s="37"/>
      <c r="P1066" s="37"/>
      <c r="Q1066" s="37"/>
      <c r="R1066" s="37"/>
      <c r="S1066" s="37"/>
    </row>
    <row r="1067" spans="2:19" hidden="1">
      <c r="B1067" s="6">
        <v>2003</v>
      </c>
      <c r="C1067" s="37"/>
      <c r="D1067" s="37"/>
      <c r="E1067" s="37"/>
      <c r="F1067" s="37"/>
      <c r="G1067" s="37"/>
      <c r="H1067" s="37"/>
      <c r="I1067" s="37"/>
      <c r="J1067" s="37"/>
      <c r="K1067" s="37"/>
      <c r="L1067" s="37"/>
      <c r="M1067" s="37"/>
      <c r="N1067" s="37"/>
      <c r="O1067" s="37"/>
      <c r="P1067" s="37"/>
      <c r="Q1067" s="37"/>
      <c r="R1067" s="37"/>
      <c r="S1067" s="37"/>
    </row>
    <row r="1068" spans="2:19" hidden="1">
      <c r="B1068" s="6">
        <v>2002</v>
      </c>
      <c r="C1068" s="37"/>
      <c r="D1068" s="37"/>
      <c r="E1068" s="37"/>
      <c r="F1068" s="37"/>
      <c r="G1068" s="37"/>
      <c r="H1068" s="37"/>
      <c r="I1068" s="37"/>
      <c r="J1068" s="37"/>
      <c r="K1068" s="37"/>
      <c r="L1068" s="37"/>
      <c r="M1068" s="37"/>
      <c r="N1068" s="37"/>
      <c r="O1068" s="37"/>
      <c r="P1068" s="37"/>
      <c r="Q1068" s="37"/>
      <c r="R1068" s="37"/>
      <c r="S1068" s="37"/>
    </row>
    <row r="1069" spans="2:19" hidden="1">
      <c r="B1069" s="6">
        <v>2001</v>
      </c>
      <c r="C1069" s="37"/>
      <c r="D1069" s="37"/>
      <c r="E1069" s="37"/>
      <c r="F1069" s="37"/>
      <c r="G1069" s="37"/>
      <c r="H1069" s="37"/>
      <c r="I1069" s="37"/>
      <c r="J1069" s="37"/>
      <c r="K1069" s="37"/>
      <c r="L1069" s="37"/>
      <c r="M1069" s="37"/>
      <c r="N1069" s="37"/>
      <c r="O1069" s="37"/>
      <c r="P1069" s="37"/>
      <c r="Q1069" s="37"/>
      <c r="R1069" s="37"/>
      <c r="S1069" s="37"/>
    </row>
    <row r="1070" spans="2:19" hidden="1">
      <c r="B1070" s="6">
        <v>2000</v>
      </c>
      <c r="C1070" s="37"/>
      <c r="D1070" s="37"/>
      <c r="E1070" s="37"/>
      <c r="F1070" s="37"/>
      <c r="G1070" s="37"/>
      <c r="H1070" s="37"/>
      <c r="I1070" s="37"/>
      <c r="J1070" s="37"/>
      <c r="K1070" s="37"/>
      <c r="L1070" s="37"/>
      <c r="M1070" s="37"/>
      <c r="N1070" s="37"/>
      <c r="O1070" s="37"/>
      <c r="P1070" s="37"/>
      <c r="Q1070" s="37"/>
      <c r="R1070" s="37"/>
      <c r="S1070" s="37"/>
    </row>
    <row r="1071" spans="2:19" hidden="1">
      <c r="B1071" s="6">
        <v>1999</v>
      </c>
      <c r="C1071" s="37"/>
      <c r="D1071" s="37"/>
      <c r="E1071" s="37"/>
      <c r="F1071" s="37"/>
      <c r="G1071" s="37"/>
      <c r="H1071" s="37"/>
      <c r="I1071" s="37"/>
      <c r="J1071" s="37"/>
      <c r="K1071" s="37"/>
      <c r="L1071" s="37"/>
      <c r="M1071" s="37"/>
      <c r="N1071" s="37"/>
      <c r="O1071" s="37"/>
      <c r="P1071" s="37"/>
      <c r="Q1071" s="37"/>
      <c r="R1071" s="37"/>
      <c r="S1071" s="37"/>
    </row>
    <row r="1072" spans="2:19" hidden="1">
      <c r="B1072" s="6">
        <v>1998</v>
      </c>
      <c r="C1072" s="37"/>
      <c r="D1072" s="37"/>
      <c r="E1072" s="37"/>
      <c r="F1072" s="37"/>
      <c r="G1072" s="37"/>
      <c r="H1072" s="37"/>
      <c r="I1072" s="37"/>
      <c r="J1072" s="37"/>
      <c r="K1072" s="37"/>
      <c r="L1072" s="37"/>
      <c r="M1072" s="37"/>
      <c r="N1072" s="37"/>
      <c r="O1072" s="37"/>
      <c r="P1072" s="37"/>
      <c r="Q1072" s="37"/>
      <c r="R1072" s="37"/>
      <c r="S1072" s="37"/>
    </row>
    <row r="1073" spans="2:19" hidden="1">
      <c r="B1073" s="6">
        <v>1997</v>
      </c>
      <c r="C1073" s="37"/>
      <c r="D1073" s="37"/>
      <c r="E1073" s="37"/>
      <c r="F1073" s="37"/>
      <c r="G1073" s="37"/>
      <c r="H1073" s="37"/>
      <c r="I1073" s="37"/>
      <c r="J1073" s="37"/>
      <c r="K1073" s="37"/>
      <c r="L1073" s="37"/>
      <c r="M1073" s="37"/>
      <c r="N1073" s="37"/>
      <c r="O1073" s="37"/>
      <c r="P1073" s="37"/>
      <c r="Q1073" s="37"/>
      <c r="R1073" s="37"/>
      <c r="S1073" s="37"/>
    </row>
    <row r="1074" spans="2:19" hidden="1">
      <c r="B1074" s="6">
        <v>1996</v>
      </c>
      <c r="C1074" s="37"/>
      <c r="D1074" s="37"/>
      <c r="E1074" s="37"/>
      <c r="F1074" s="37"/>
      <c r="G1074" s="37"/>
      <c r="H1074" s="37"/>
      <c r="I1074" s="37"/>
      <c r="J1074" s="37"/>
      <c r="K1074" s="37"/>
      <c r="L1074" s="37"/>
      <c r="M1074" s="37"/>
      <c r="N1074" s="37"/>
      <c r="O1074" s="37"/>
      <c r="P1074" s="37"/>
      <c r="Q1074" s="37"/>
      <c r="R1074" s="37"/>
      <c r="S1074" s="37"/>
    </row>
    <row r="1075" spans="2:19" hidden="1">
      <c r="B1075" s="6">
        <v>1995</v>
      </c>
      <c r="C1075" s="37"/>
      <c r="D1075" s="37"/>
      <c r="E1075" s="37"/>
      <c r="F1075" s="37"/>
      <c r="G1075" s="37"/>
      <c r="H1075" s="37"/>
      <c r="I1075" s="37"/>
      <c r="J1075" s="37"/>
      <c r="K1075" s="37"/>
      <c r="L1075" s="37"/>
      <c r="M1075" s="37"/>
      <c r="N1075" s="37"/>
      <c r="O1075" s="37"/>
      <c r="P1075" s="37"/>
      <c r="Q1075" s="37"/>
      <c r="R1075" s="37"/>
      <c r="S1075" s="37"/>
    </row>
    <row r="1076" spans="2:19" hidden="1">
      <c r="B1076" s="6">
        <v>1994</v>
      </c>
      <c r="C1076" s="37"/>
      <c r="D1076" s="37"/>
      <c r="E1076" s="37"/>
      <c r="F1076" s="37"/>
      <c r="G1076" s="37"/>
      <c r="H1076" s="37"/>
      <c r="I1076" s="37"/>
      <c r="J1076" s="37"/>
      <c r="K1076" s="37"/>
      <c r="L1076" s="37"/>
      <c r="M1076" s="37"/>
      <c r="N1076" s="37"/>
      <c r="O1076" s="37"/>
      <c r="P1076" s="37"/>
      <c r="Q1076" s="37"/>
      <c r="R1076" s="37"/>
      <c r="S1076" s="37"/>
    </row>
    <row r="1077" spans="2:19" hidden="1">
      <c r="B1077" s="6">
        <v>1993</v>
      </c>
      <c r="C1077" s="37"/>
      <c r="D1077" s="37"/>
      <c r="E1077" s="37"/>
      <c r="F1077" s="37"/>
      <c r="G1077" s="37"/>
      <c r="H1077" s="37"/>
      <c r="I1077" s="37"/>
      <c r="J1077" s="37"/>
      <c r="K1077" s="37"/>
      <c r="L1077" s="37"/>
      <c r="M1077" s="37"/>
      <c r="N1077" s="37"/>
      <c r="O1077" s="37"/>
      <c r="P1077" s="37"/>
      <c r="Q1077" s="37"/>
      <c r="R1077" s="37"/>
      <c r="S1077" s="37"/>
    </row>
    <row r="1078" spans="2:19" hidden="1">
      <c r="B1078" s="6">
        <v>1992</v>
      </c>
      <c r="C1078" s="37"/>
      <c r="D1078" s="37"/>
      <c r="E1078" s="37"/>
      <c r="F1078" s="37"/>
      <c r="G1078" s="37"/>
      <c r="H1078" s="37"/>
      <c r="I1078" s="37"/>
      <c r="J1078" s="37"/>
      <c r="K1078" s="37"/>
      <c r="L1078" s="37"/>
      <c r="M1078" s="37"/>
      <c r="N1078" s="37"/>
      <c r="O1078" s="37"/>
      <c r="P1078" s="37"/>
      <c r="Q1078" s="37"/>
      <c r="R1078" s="37"/>
      <c r="S1078" s="37"/>
    </row>
    <row r="1079" spans="2:19" hidden="1">
      <c r="B1079" s="6">
        <v>1991</v>
      </c>
      <c r="C1079" s="37"/>
      <c r="D1079" s="37"/>
      <c r="E1079" s="37"/>
      <c r="F1079" s="37"/>
      <c r="G1079" s="37"/>
      <c r="H1079" s="37"/>
      <c r="I1079" s="37"/>
      <c r="J1079" s="37"/>
      <c r="K1079" s="37"/>
      <c r="L1079" s="37"/>
      <c r="M1079" s="37"/>
      <c r="N1079" s="37"/>
      <c r="O1079" s="37"/>
      <c r="P1079" s="37"/>
      <c r="Q1079" s="37"/>
      <c r="R1079" s="37"/>
      <c r="S1079" s="37"/>
    </row>
    <row r="1080" spans="2:19" hidden="1">
      <c r="B1080" s="6">
        <v>1990</v>
      </c>
      <c r="C1080" s="37"/>
      <c r="D1080" s="37"/>
      <c r="E1080" s="37"/>
      <c r="F1080" s="37"/>
      <c r="G1080" s="37"/>
      <c r="H1080" s="37"/>
      <c r="I1080" s="37"/>
      <c r="J1080" s="37"/>
      <c r="K1080" s="37"/>
      <c r="L1080" s="37"/>
      <c r="M1080" s="37"/>
      <c r="N1080" s="37"/>
      <c r="O1080" s="37"/>
      <c r="P1080" s="37"/>
      <c r="Q1080" s="37"/>
      <c r="R1080" s="37"/>
      <c r="S1080" s="37"/>
    </row>
    <row r="1081" spans="2:19" hidden="1">
      <c r="B1081" s="6">
        <v>1989</v>
      </c>
      <c r="C1081" s="37"/>
      <c r="D1081" s="37"/>
      <c r="E1081" s="37"/>
      <c r="F1081" s="37"/>
      <c r="G1081" s="37"/>
      <c r="H1081" s="37"/>
      <c r="I1081" s="37"/>
      <c r="J1081" s="37"/>
      <c r="K1081" s="37"/>
      <c r="L1081" s="37"/>
      <c r="M1081" s="37"/>
      <c r="N1081" s="37"/>
      <c r="O1081" s="37"/>
      <c r="P1081" s="37"/>
      <c r="Q1081" s="37"/>
      <c r="R1081" s="37"/>
      <c r="S1081" s="37"/>
    </row>
    <row r="1082" spans="2:19" hidden="1">
      <c r="B1082" s="6">
        <v>1988</v>
      </c>
      <c r="C1082" s="37"/>
      <c r="D1082" s="37"/>
      <c r="E1082" s="37"/>
      <c r="F1082" s="37"/>
      <c r="G1082" s="37"/>
      <c r="H1082" s="37"/>
      <c r="I1082" s="37"/>
      <c r="J1082" s="37"/>
      <c r="K1082" s="37"/>
      <c r="L1082" s="37"/>
      <c r="M1082" s="37"/>
      <c r="N1082" s="37"/>
      <c r="O1082" s="37"/>
      <c r="P1082" s="37"/>
      <c r="Q1082" s="37"/>
      <c r="R1082" s="37"/>
      <c r="S1082" s="37"/>
    </row>
    <row r="1083" spans="2:19" hidden="1">
      <c r="B1083" s="6">
        <v>1987</v>
      </c>
      <c r="C1083" s="37"/>
      <c r="D1083" s="37"/>
      <c r="E1083" s="37"/>
      <c r="F1083" s="37"/>
      <c r="G1083" s="37"/>
      <c r="H1083" s="37"/>
      <c r="I1083" s="37"/>
      <c r="J1083" s="37"/>
      <c r="K1083" s="37"/>
      <c r="L1083" s="37"/>
      <c r="M1083" s="37"/>
      <c r="N1083" s="37"/>
      <c r="O1083" s="37"/>
      <c r="P1083" s="37"/>
      <c r="Q1083" s="37"/>
      <c r="R1083" s="37"/>
      <c r="S1083" s="37"/>
    </row>
    <row r="1084" spans="2:19" hidden="1">
      <c r="B1084" s="6">
        <v>1986</v>
      </c>
      <c r="C1084" s="37"/>
      <c r="D1084" s="37"/>
      <c r="E1084" s="37"/>
      <c r="F1084" s="37"/>
      <c r="G1084" s="37"/>
      <c r="H1084" s="37"/>
      <c r="I1084" s="37"/>
      <c r="J1084" s="37"/>
      <c r="K1084" s="37"/>
      <c r="L1084" s="37"/>
      <c r="M1084" s="37"/>
      <c r="N1084" s="37"/>
      <c r="O1084" s="37"/>
      <c r="P1084" s="37"/>
      <c r="Q1084" s="37"/>
      <c r="R1084" s="37"/>
      <c r="S1084" s="37"/>
    </row>
    <row r="1085" spans="2:19" hidden="1">
      <c r="B1085" s="6">
        <v>1985</v>
      </c>
      <c r="C1085" s="37"/>
      <c r="D1085" s="37"/>
      <c r="E1085" s="37"/>
      <c r="F1085" s="37"/>
      <c r="G1085" s="37"/>
      <c r="H1085" s="37"/>
      <c r="I1085" s="37"/>
      <c r="J1085" s="37"/>
      <c r="K1085" s="37"/>
      <c r="L1085" s="37"/>
      <c r="M1085" s="37"/>
      <c r="N1085" s="37"/>
      <c r="O1085" s="37"/>
      <c r="P1085" s="37"/>
      <c r="Q1085" s="37"/>
      <c r="R1085" s="37"/>
      <c r="S1085" s="37"/>
    </row>
    <row r="1086" spans="2:19" hidden="1">
      <c r="B1086" s="6">
        <v>1984</v>
      </c>
      <c r="C1086" s="37"/>
      <c r="D1086" s="37"/>
      <c r="E1086" s="37"/>
      <c r="F1086" s="37"/>
      <c r="G1086" s="37"/>
      <c r="H1086" s="37"/>
      <c r="I1086" s="37"/>
      <c r="J1086" s="37"/>
      <c r="K1086" s="37"/>
      <c r="L1086" s="37"/>
      <c r="M1086" s="37"/>
      <c r="N1086" s="37"/>
      <c r="O1086" s="37"/>
      <c r="P1086" s="37"/>
      <c r="Q1086" s="37"/>
      <c r="R1086" s="37"/>
      <c r="S1086" s="37"/>
    </row>
    <row r="1087" spans="2:19" hidden="1">
      <c r="B1087" s="6">
        <v>1983</v>
      </c>
      <c r="C1087" s="37"/>
      <c r="D1087" s="37"/>
      <c r="E1087" s="37"/>
      <c r="F1087" s="37"/>
      <c r="G1087" s="37"/>
      <c r="H1087" s="37"/>
      <c r="I1087" s="37"/>
      <c r="J1087" s="37"/>
      <c r="K1087" s="37"/>
      <c r="L1087" s="37"/>
      <c r="M1087" s="37"/>
      <c r="N1087" s="37"/>
      <c r="O1087" s="37"/>
      <c r="P1087" s="37"/>
      <c r="Q1087" s="37"/>
      <c r="R1087" s="37"/>
      <c r="S1087" s="37"/>
    </row>
    <row r="1088" spans="2:19" hidden="1">
      <c r="B1088" s="6">
        <v>1982</v>
      </c>
      <c r="C1088" s="37"/>
      <c r="D1088" s="37"/>
      <c r="E1088" s="37"/>
      <c r="F1088" s="37"/>
      <c r="G1088" s="37"/>
      <c r="H1088" s="37"/>
      <c r="I1088" s="37"/>
      <c r="J1088" s="37"/>
      <c r="K1088" s="37"/>
      <c r="L1088" s="37"/>
      <c r="M1088" s="37"/>
      <c r="N1088" s="37"/>
      <c r="O1088" s="37"/>
      <c r="P1088" s="37"/>
      <c r="Q1088" s="37"/>
      <c r="R1088" s="37"/>
      <c r="S1088" s="37"/>
    </row>
    <row r="1089" spans="2:19" hidden="1">
      <c r="B1089" s="6">
        <v>1981</v>
      </c>
      <c r="C1089" s="37"/>
      <c r="D1089" s="37"/>
      <c r="E1089" s="37"/>
      <c r="F1089" s="37"/>
      <c r="G1089" s="37"/>
      <c r="H1089" s="37"/>
      <c r="I1089" s="37"/>
      <c r="J1089" s="37"/>
      <c r="K1089" s="37"/>
      <c r="L1089" s="37"/>
      <c r="M1089" s="37"/>
      <c r="N1089" s="37"/>
      <c r="O1089" s="37"/>
      <c r="P1089" s="37"/>
      <c r="Q1089" s="37"/>
      <c r="R1089" s="37"/>
      <c r="S1089" s="37"/>
    </row>
    <row r="1090" spans="2:19" hidden="1">
      <c r="B1090" s="6">
        <v>1980</v>
      </c>
      <c r="C1090" s="37"/>
      <c r="D1090" s="37"/>
      <c r="E1090" s="37"/>
      <c r="F1090" s="37"/>
      <c r="G1090" s="37"/>
      <c r="H1090" s="37"/>
      <c r="I1090" s="37"/>
      <c r="J1090" s="37"/>
      <c r="K1090" s="37"/>
      <c r="L1090" s="37"/>
      <c r="M1090" s="37"/>
      <c r="N1090" s="37"/>
      <c r="O1090" s="37"/>
      <c r="P1090" s="37"/>
      <c r="Q1090" s="37"/>
      <c r="R1090" s="37"/>
      <c r="S1090" s="37"/>
    </row>
    <row r="1091" spans="2:19" hidden="1">
      <c r="B1091" s="6">
        <v>1979</v>
      </c>
      <c r="C1091" s="37"/>
      <c r="D1091" s="37"/>
      <c r="E1091" s="37"/>
      <c r="F1091" s="37"/>
      <c r="G1091" s="37"/>
      <c r="H1091" s="37"/>
      <c r="I1091" s="37"/>
      <c r="J1091" s="37"/>
      <c r="K1091" s="37"/>
      <c r="L1091" s="37"/>
      <c r="M1091" s="37"/>
      <c r="N1091" s="37"/>
      <c r="O1091" s="37"/>
      <c r="P1091" s="37"/>
      <c r="Q1091" s="37"/>
      <c r="R1091" s="37"/>
      <c r="S1091" s="37"/>
    </row>
    <row r="1092" spans="2:19" hidden="1">
      <c r="B1092" s="6">
        <v>1978</v>
      </c>
      <c r="C1092" s="37"/>
      <c r="D1092" s="37"/>
      <c r="E1092" s="37"/>
      <c r="F1092" s="37"/>
      <c r="G1092" s="37"/>
      <c r="H1092" s="37"/>
      <c r="I1092" s="37"/>
      <c r="J1092" s="37"/>
      <c r="K1092" s="37"/>
      <c r="L1092" s="37"/>
      <c r="M1092" s="37"/>
      <c r="N1092" s="37"/>
      <c r="O1092" s="37"/>
      <c r="P1092" s="37"/>
      <c r="Q1092" s="37"/>
      <c r="R1092" s="37"/>
      <c r="S1092" s="37"/>
    </row>
    <row r="1093" spans="2:19" hidden="1">
      <c r="B1093" s="6">
        <v>1977</v>
      </c>
      <c r="C1093" s="37"/>
      <c r="D1093" s="37"/>
      <c r="E1093" s="37"/>
      <c r="F1093" s="37"/>
      <c r="G1093" s="37"/>
      <c r="H1093" s="37"/>
      <c r="I1093" s="37"/>
      <c r="J1093" s="37"/>
      <c r="K1093" s="37"/>
      <c r="L1093" s="37"/>
      <c r="M1093" s="37"/>
      <c r="N1093" s="37"/>
      <c r="O1093" s="37"/>
      <c r="P1093" s="37"/>
      <c r="Q1093" s="37"/>
      <c r="R1093" s="37"/>
      <c r="S1093" s="37"/>
    </row>
    <row r="1094" spans="2:19" hidden="1">
      <c r="B1094" s="6">
        <v>1976</v>
      </c>
      <c r="C1094" s="37"/>
      <c r="D1094" s="37"/>
      <c r="E1094" s="37"/>
      <c r="F1094" s="37"/>
      <c r="G1094" s="37"/>
      <c r="H1094" s="37"/>
      <c r="I1094" s="37"/>
      <c r="J1094" s="37"/>
      <c r="K1094" s="37"/>
      <c r="L1094" s="37"/>
      <c r="M1094" s="37"/>
      <c r="N1094" s="37"/>
      <c r="O1094" s="37"/>
      <c r="P1094" s="37"/>
      <c r="Q1094" s="37"/>
      <c r="R1094" s="37"/>
      <c r="S1094" s="37"/>
    </row>
    <row r="1095" spans="2:19" hidden="1">
      <c r="B1095" s="6">
        <v>1975</v>
      </c>
      <c r="C1095" s="37"/>
      <c r="D1095" s="37"/>
      <c r="E1095" s="37"/>
      <c r="F1095" s="37"/>
      <c r="G1095" s="37"/>
      <c r="H1095" s="37"/>
      <c r="I1095" s="37"/>
      <c r="J1095" s="37"/>
      <c r="K1095" s="37"/>
      <c r="L1095" s="37"/>
      <c r="M1095" s="37"/>
      <c r="N1095" s="37"/>
      <c r="O1095" s="37"/>
      <c r="P1095" s="37"/>
      <c r="Q1095" s="37"/>
      <c r="R1095" s="37"/>
      <c r="S1095" s="37"/>
    </row>
    <row r="1096" spans="2:19" hidden="1">
      <c r="B1096" s="6">
        <v>1974</v>
      </c>
      <c r="C1096" s="37"/>
      <c r="D1096" s="37"/>
      <c r="E1096" s="37"/>
      <c r="F1096" s="37"/>
      <c r="G1096" s="37"/>
      <c r="H1096" s="37"/>
      <c r="I1096" s="37"/>
      <c r="J1096" s="37"/>
      <c r="K1096" s="37"/>
      <c r="L1096" s="37"/>
      <c r="M1096" s="37"/>
      <c r="N1096" s="37"/>
      <c r="O1096" s="37"/>
      <c r="P1096" s="37"/>
      <c r="Q1096" s="37"/>
      <c r="R1096" s="37"/>
      <c r="S1096" s="37"/>
    </row>
    <row r="1097" spans="2:19" hidden="1">
      <c r="B1097" s="6">
        <v>1973</v>
      </c>
      <c r="C1097" s="37"/>
      <c r="D1097" s="37"/>
      <c r="E1097" s="37"/>
      <c r="F1097" s="37"/>
      <c r="G1097" s="37"/>
      <c r="H1097" s="37"/>
      <c r="I1097" s="37"/>
      <c r="J1097" s="37"/>
      <c r="K1097" s="37"/>
      <c r="L1097" s="37"/>
      <c r="M1097" s="37"/>
      <c r="N1097" s="37"/>
      <c r="O1097" s="37"/>
      <c r="P1097" s="37"/>
      <c r="Q1097" s="37"/>
      <c r="R1097" s="37"/>
      <c r="S1097" s="37"/>
    </row>
    <row r="1098" spans="2:19" hidden="1">
      <c r="B1098" s="6">
        <v>1972</v>
      </c>
      <c r="C1098" s="37"/>
      <c r="D1098" s="37"/>
      <c r="E1098" s="37"/>
      <c r="F1098" s="37"/>
      <c r="G1098" s="37"/>
      <c r="H1098" s="37"/>
      <c r="I1098" s="37"/>
      <c r="J1098" s="37"/>
      <c r="K1098" s="37"/>
      <c r="L1098" s="37"/>
      <c r="M1098" s="37"/>
      <c r="N1098" s="37"/>
      <c r="O1098" s="37"/>
      <c r="P1098" s="37"/>
      <c r="Q1098" s="37"/>
      <c r="R1098" s="37"/>
      <c r="S1098" s="37"/>
    </row>
    <row r="1099" spans="2:19" hidden="1">
      <c r="B1099" s="6">
        <v>1971</v>
      </c>
      <c r="C1099" s="37"/>
      <c r="D1099" s="37"/>
      <c r="E1099" s="37"/>
      <c r="F1099" s="37"/>
      <c r="G1099" s="37"/>
      <c r="H1099" s="37"/>
      <c r="I1099" s="37"/>
      <c r="J1099" s="37"/>
      <c r="K1099" s="37"/>
      <c r="L1099" s="37"/>
      <c r="M1099" s="37"/>
      <c r="N1099" s="37"/>
      <c r="O1099" s="37"/>
      <c r="P1099" s="37"/>
      <c r="Q1099" s="37"/>
      <c r="R1099" s="37"/>
      <c r="S1099" s="37"/>
    </row>
    <row r="1100" spans="2:19" hidden="1">
      <c r="B1100" s="6">
        <v>1970</v>
      </c>
      <c r="C1100" s="37"/>
      <c r="D1100" s="37"/>
      <c r="E1100" s="37"/>
      <c r="F1100" s="37"/>
      <c r="G1100" s="37"/>
      <c r="H1100" s="37"/>
      <c r="I1100" s="37"/>
      <c r="J1100" s="37"/>
      <c r="K1100" s="37"/>
      <c r="L1100" s="37"/>
      <c r="M1100" s="37"/>
      <c r="N1100" s="37"/>
      <c r="O1100" s="37"/>
      <c r="P1100" s="37"/>
      <c r="Q1100" s="37"/>
      <c r="R1100" s="37"/>
      <c r="S1100" s="37"/>
    </row>
    <row r="1101" spans="2:19" hidden="1">
      <c r="B1101" s="6">
        <v>1969</v>
      </c>
      <c r="C1101" s="37"/>
      <c r="D1101" s="37"/>
      <c r="E1101" s="37"/>
      <c r="F1101" s="37"/>
      <c r="G1101" s="37"/>
      <c r="H1101" s="37"/>
      <c r="I1101" s="37"/>
      <c r="J1101" s="37"/>
      <c r="K1101" s="37"/>
      <c r="L1101" s="37"/>
      <c r="M1101" s="37"/>
      <c r="N1101" s="37"/>
      <c r="O1101" s="37"/>
      <c r="P1101" s="37"/>
      <c r="Q1101" s="37"/>
      <c r="R1101" s="37"/>
      <c r="S1101" s="37"/>
    </row>
    <row r="1102" spans="2:19" hidden="1">
      <c r="B1102" s="6">
        <v>1968</v>
      </c>
      <c r="C1102" s="37"/>
      <c r="D1102" s="37"/>
      <c r="E1102" s="37"/>
      <c r="F1102" s="37"/>
      <c r="G1102" s="37"/>
      <c r="H1102" s="37"/>
      <c r="I1102" s="37"/>
      <c r="J1102" s="37"/>
      <c r="K1102" s="37"/>
      <c r="L1102" s="37"/>
      <c r="M1102" s="37"/>
      <c r="N1102" s="37"/>
      <c r="O1102" s="37"/>
      <c r="P1102" s="37"/>
      <c r="Q1102" s="37"/>
      <c r="R1102" s="37"/>
      <c r="S1102" s="37"/>
    </row>
    <row r="1103" spans="2:19" hidden="1">
      <c r="B1103" s="6">
        <v>1967</v>
      </c>
      <c r="C1103" s="37"/>
      <c r="D1103" s="37"/>
      <c r="E1103" s="37"/>
      <c r="F1103" s="37"/>
      <c r="G1103" s="37"/>
      <c r="H1103" s="37"/>
      <c r="I1103" s="37"/>
      <c r="J1103" s="37"/>
      <c r="K1103" s="37"/>
      <c r="L1103" s="37"/>
      <c r="M1103" s="37"/>
      <c r="N1103" s="37"/>
      <c r="O1103" s="37"/>
      <c r="P1103" s="37"/>
      <c r="Q1103" s="37"/>
      <c r="R1103" s="37"/>
      <c r="S1103" s="37"/>
    </row>
    <row r="1104" spans="2:19" hidden="1">
      <c r="B1104" s="6">
        <v>1966</v>
      </c>
      <c r="C1104" s="37"/>
      <c r="D1104" s="37"/>
      <c r="E1104" s="37"/>
      <c r="F1104" s="37"/>
      <c r="G1104" s="37"/>
      <c r="H1104" s="37"/>
      <c r="I1104" s="37"/>
      <c r="J1104" s="37"/>
      <c r="K1104" s="37"/>
      <c r="L1104" s="37"/>
      <c r="M1104" s="37"/>
      <c r="N1104" s="37"/>
      <c r="O1104" s="37"/>
      <c r="P1104" s="37"/>
      <c r="Q1104" s="37"/>
      <c r="R1104" s="37"/>
      <c r="S1104" s="37"/>
    </row>
    <row r="1105" spans="2:19" hidden="1">
      <c r="B1105" s="6">
        <v>1965</v>
      </c>
      <c r="C1105" s="37"/>
      <c r="D1105" s="37"/>
      <c r="E1105" s="37"/>
      <c r="F1105" s="37"/>
      <c r="G1105" s="37"/>
      <c r="H1105" s="37"/>
      <c r="I1105" s="37"/>
      <c r="J1105" s="37"/>
      <c r="K1105" s="37"/>
      <c r="L1105" s="37"/>
      <c r="M1105" s="37"/>
      <c r="N1105" s="37"/>
      <c r="O1105" s="37"/>
      <c r="P1105" s="37"/>
      <c r="Q1105" s="37"/>
      <c r="R1105" s="37"/>
      <c r="S1105" s="37"/>
    </row>
    <row r="1106" spans="2:19" hidden="1">
      <c r="B1106" s="6">
        <v>1964</v>
      </c>
      <c r="C1106" s="37"/>
      <c r="D1106" s="37"/>
      <c r="E1106" s="37"/>
      <c r="F1106" s="37"/>
      <c r="G1106" s="37"/>
      <c r="H1106" s="37"/>
      <c r="I1106" s="37"/>
      <c r="J1106" s="37"/>
      <c r="K1106" s="37"/>
      <c r="L1106" s="37"/>
      <c r="M1106" s="37"/>
      <c r="N1106" s="37"/>
      <c r="O1106" s="37"/>
      <c r="P1106" s="37"/>
      <c r="Q1106" s="37"/>
      <c r="R1106" s="37"/>
      <c r="S1106" s="37"/>
    </row>
    <row r="1107" spans="2:19" hidden="1">
      <c r="B1107" s="6">
        <v>1963</v>
      </c>
      <c r="C1107" s="37"/>
      <c r="D1107" s="37"/>
      <c r="E1107" s="37"/>
      <c r="F1107" s="37"/>
      <c r="G1107" s="37"/>
      <c r="H1107" s="37"/>
      <c r="I1107" s="37"/>
      <c r="J1107" s="37"/>
      <c r="K1107" s="37"/>
      <c r="L1107" s="37"/>
      <c r="M1107" s="37"/>
      <c r="N1107" s="37"/>
      <c r="O1107" s="37"/>
      <c r="P1107" s="37"/>
      <c r="Q1107" s="37"/>
      <c r="R1107" s="37"/>
      <c r="S1107" s="37"/>
    </row>
    <row r="1108" spans="2:19" hidden="1">
      <c r="B1108" s="6">
        <v>1962</v>
      </c>
      <c r="C1108" s="37"/>
      <c r="D1108" s="37"/>
      <c r="E1108" s="37"/>
      <c r="F1108" s="37"/>
      <c r="G1108" s="37"/>
      <c r="H1108" s="37"/>
      <c r="I1108" s="37"/>
      <c r="J1108" s="37"/>
      <c r="K1108" s="37"/>
      <c r="L1108" s="37"/>
      <c r="M1108" s="37"/>
      <c r="N1108" s="37"/>
      <c r="O1108" s="37"/>
      <c r="P1108" s="37"/>
      <c r="Q1108" s="37"/>
      <c r="R1108" s="37"/>
      <c r="S1108" s="37"/>
    </row>
    <row r="1109" spans="2:19" hidden="1">
      <c r="B1109" s="6">
        <v>1961</v>
      </c>
      <c r="C1109" s="37"/>
      <c r="D1109" s="37"/>
      <c r="E1109" s="37"/>
      <c r="F1109" s="37"/>
      <c r="G1109" s="37"/>
      <c r="H1109" s="37"/>
      <c r="I1109" s="37"/>
      <c r="J1109" s="37"/>
      <c r="K1109" s="37"/>
      <c r="L1109" s="37"/>
      <c r="M1109" s="37"/>
      <c r="N1109" s="37"/>
      <c r="O1109" s="37"/>
      <c r="P1109" s="37"/>
      <c r="Q1109" s="37"/>
      <c r="R1109" s="37"/>
      <c r="S1109" s="37"/>
    </row>
    <row r="1110" spans="2:19" hidden="1">
      <c r="B1110" s="6">
        <v>1960</v>
      </c>
      <c r="C1110" s="37"/>
      <c r="D1110" s="37"/>
      <c r="E1110" s="37"/>
      <c r="F1110" s="37"/>
      <c r="G1110" s="37"/>
      <c r="H1110" s="37"/>
      <c r="I1110" s="37"/>
      <c r="J1110" s="37"/>
      <c r="K1110" s="37"/>
      <c r="L1110" s="37"/>
      <c r="M1110" s="37"/>
      <c r="N1110" s="37"/>
      <c r="O1110" s="37"/>
      <c r="P1110" s="37"/>
      <c r="Q1110" s="37"/>
      <c r="R1110" s="37"/>
      <c r="S1110" s="37"/>
    </row>
    <row r="1111" spans="2:19" hidden="1">
      <c r="B1111" s="6">
        <v>1959</v>
      </c>
      <c r="C1111" s="37"/>
      <c r="D1111" s="37"/>
      <c r="E1111" s="37"/>
      <c r="F1111" s="37"/>
      <c r="G1111" s="37"/>
      <c r="H1111" s="37"/>
      <c r="I1111" s="37"/>
      <c r="J1111" s="37"/>
      <c r="K1111" s="37"/>
      <c r="L1111" s="37"/>
      <c r="M1111" s="37"/>
      <c r="N1111" s="37"/>
      <c r="O1111" s="37"/>
      <c r="P1111" s="37"/>
      <c r="Q1111" s="37"/>
      <c r="R1111" s="37"/>
      <c r="S1111" s="37"/>
    </row>
    <row r="1112" spans="2:19" hidden="1">
      <c r="B1112" s="6">
        <v>1958</v>
      </c>
      <c r="C1112" s="37"/>
      <c r="D1112" s="37"/>
      <c r="E1112" s="37"/>
      <c r="F1112" s="37"/>
      <c r="G1112" s="37"/>
      <c r="H1112" s="37"/>
      <c r="I1112" s="37"/>
      <c r="J1112" s="37"/>
      <c r="K1112" s="37"/>
      <c r="L1112" s="37"/>
      <c r="M1112" s="37"/>
      <c r="N1112" s="37"/>
      <c r="O1112" s="37"/>
      <c r="P1112" s="37"/>
      <c r="Q1112" s="37"/>
      <c r="R1112" s="37"/>
      <c r="S1112" s="37"/>
    </row>
    <row r="1113" spans="2:19" hidden="1">
      <c r="B1113" s="6">
        <v>1957</v>
      </c>
      <c r="C1113" s="37"/>
      <c r="D1113" s="37"/>
      <c r="E1113" s="37"/>
      <c r="F1113" s="37"/>
      <c r="G1113" s="37"/>
      <c r="H1113" s="37"/>
      <c r="I1113" s="37"/>
      <c r="J1113" s="37"/>
      <c r="K1113" s="37"/>
      <c r="L1113" s="37"/>
      <c r="M1113" s="37"/>
      <c r="N1113" s="37"/>
      <c r="O1113" s="37"/>
      <c r="P1113" s="37"/>
      <c r="Q1113" s="37"/>
      <c r="R1113" s="37"/>
      <c r="S1113" s="37"/>
    </row>
    <row r="1114" spans="2:19" hidden="1">
      <c r="B1114" s="6">
        <v>1956</v>
      </c>
      <c r="C1114" s="37"/>
      <c r="D1114" s="37"/>
      <c r="E1114" s="37"/>
      <c r="F1114" s="37"/>
      <c r="G1114" s="37"/>
      <c r="H1114" s="37"/>
      <c r="I1114" s="37"/>
      <c r="J1114" s="37"/>
      <c r="K1114" s="37"/>
      <c r="L1114" s="37"/>
      <c r="M1114" s="37"/>
      <c r="N1114" s="37"/>
      <c r="O1114" s="37"/>
      <c r="P1114" s="37"/>
      <c r="Q1114" s="37"/>
      <c r="R1114" s="37"/>
      <c r="S1114" s="37"/>
    </row>
    <row r="1115" spans="2:19" hidden="1">
      <c r="B1115" s="6">
        <v>1955</v>
      </c>
      <c r="C1115" s="37"/>
      <c r="D1115" s="37"/>
      <c r="E1115" s="37"/>
      <c r="F1115" s="37"/>
      <c r="G1115" s="37"/>
      <c r="H1115" s="37"/>
      <c r="I1115" s="37"/>
      <c r="J1115" s="37"/>
      <c r="K1115" s="37"/>
      <c r="L1115" s="37"/>
      <c r="M1115" s="37"/>
      <c r="N1115" s="37"/>
      <c r="O1115" s="37"/>
      <c r="P1115" s="37"/>
      <c r="Q1115" s="37"/>
      <c r="R1115" s="37"/>
      <c r="S1115" s="37"/>
    </row>
    <row r="1116" spans="2:19" hidden="1">
      <c r="B1116" s="6">
        <v>1954</v>
      </c>
      <c r="C1116" s="37"/>
      <c r="D1116" s="37"/>
      <c r="E1116" s="37"/>
      <c r="F1116" s="37"/>
      <c r="G1116" s="37"/>
      <c r="H1116" s="37"/>
      <c r="I1116" s="37"/>
      <c r="J1116" s="37"/>
      <c r="K1116" s="37"/>
      <c r="L1116" s="37"/>
      <c r="M1116" s="37"/>
      <c r="N1116" s="37"/>
      <c r="O1116" s="37"/>
      <c r="P1116" s="37"/>
      <c r="Q1116" s="37"/>
      <c r="R1116" s="37"/>
      <c r="S1116" s="37"/>
    </row>
    <row r="1117" spans="2:19" hidden="1">
      <c r="B1117" s="6">
        <v>1953</v>
      </c>
      <c r="C1117" s="37"/>
      <c r="D1117" s="37"/>
      <c r="E1117" s="37"/>
      <c r="F1117" s="37"/>
      <c r="G1117" s="37"/>
      <c r="H1117" s="37"/>
      <c r="I1117" s="37"/>
      <c r="J1117" s="37"/>
      <c r="K1117" s="37"/>
      <c r="L1117" s="37"/>
      <c r="M1117" s="37"/>
      <c r="N1117" s="37"/>
      <c r="O1117" s="37"/>
      <c r="P1117" s="37"/>
      <c r="Q1117" s="37"/>
      <c r="R1117" s="37"/>
      <c r="S1117" s="37"/>
    </row>
    <row r="1118" spans="2:19" hidden="1">
      <c r="B1118" s="6">
        <v>1952</v>
      </c>
      <c r="C1118" s="37"/>
      <c r="D1118" s="37"/>
      <c r="E1118" s="37"/>
      <c r="F1118" s="37"/>
      <c r="G1118" s="37"/>
      <c r="H1118" s="37"/>
      <c r="I1118" s="37"/>
      <c r="J1118" s="37"/>
      <c r="K1118" s="37"/>
      <c r="L1118" s="37"/>
      <c r="M1118" s="37"/>
      <c r="N1118" s="37"/>
      <c r="O1118" s="37"/>
      <c r="P1118" s="37"/>
      <c r="Q1118" s="37"/>
      <c r="R1118" s="37"/>
      <c r="S1118" s="37"/>
    </row>
    <row r="1119" spans="2:19" hidden="1">
      <c r="B1119" s="6">
        <v>1951</v>
      </c>
      <c r="C1119" s="37"/>
      <c r="D1119" s="37"/>
      <c r="E1119" s="37"/>
      <c r="F1119" s="37"/>
      <c r="G1119" s="37"/>
      <c r="H1119" s="37"/>
      <c r="I1119" s="37"/>
      <c r="J1119" s="37"/>
      <c r="K1119" s="37"/>
      <c r="L1119" s="37"/>
      <c r="M1119" s="37"/>
      <c r="N1119" s="37"/>
      <c r="O1119" s="37"/>
      <c r="P1119" s="37"/>
      <c r="Q1119" s="37"/>
      <c r="R1119" s="37"/>
      <c r="S1119" s="37"/>
    </row>
    <row r="1120" spans="2:19" hidden="1">
      <c r="B1120" s="6">
        <v>1950</v>
      </c>
      <c r="C1120" s="37"/>
      <c r="D1120" s="37"/>
      <c r="E1120" s="37"/>
      <c r="F1120" s="37"/>
      <c r="G1120" s="37"/>
      <c r="H1120" s="37"/>
      <c r="I1120" s="37"/>
      <c r="J1120" s="37"/>
      <c r="K1120" s="37"/>
      <c r="L1120" s="37"/>
      <c r="M1120" s="37"/>
      <c r="N1120" s="37"/>
      <c r="O1120" s="37"/>
      <c r="P1120" s="37"/>
      <c r="Q1120" s="37"/>
      <c r="R1120" s="37"/>
      <c r="S1120" s="37"/>
    </row>
    <row r="1121" spans="2:19" hidden="1">
      <c r="B1121" s="6">
        <v>1949</v>
      </c>
      <c r="C1121" s="37"/>
      <c r="D1121" s="37"/>
      <c r="E1121" s="37"/>
      <c r="F1121" s="37"/>
      <c r="G1121" s="37"/>
      <c r="H1121" s="37"/>
      <c r="I1121" s="37"/>
      <c r="J1121" s="37"/>
      <c r="K1121" s="37"/>
      <c r="L1121" s="37"/>
      <c r="M1121" s="37"/>
      <c r="N1121" s="37"/>
      <c r="O1121" s="37"/>
      <c r="P1121" s="37"/>
      <c r="Q1121" s="37"/>
      <c r="R1121" s="37"/>
      <c r="S1121" s="37"/>
    </row>
    <row r="1122" spans="2:19" hidden="1">
      <c r="B1122" s="6">
        <v>1948</v>
      </c>
      <c r="C1122" s="37"/>
      <c r="D1122" s="37"/>
      <c r="E1122" s="37"/>
      <c r="F1122" s="37"/>
      <c r="G1122" s="37"/>
      <c r="H1122" s="37"/>
      <c r="I1122" s="37"/>
      <c r="J1122" s="37"/>
      <c r="K1122" s="37"/>
      <c r="L1122" s="37"/>
      <c r="M1122" s="37"/>
      <c r="N1122" s="37"/>
      <c r="O1122" s="37"/>
      <c r="P1122" s="37"/>
      <c r="Q1122" s="37"/>
      <c r="R1122" s="37"/>
      <c r="S1122" s="37"/>
    </row>
    <row r="1123" spans="2:19" hidden="1">
      <c r="B1123" s="6">
        <v>1947</v>
      </c>
      <c r="C1123" s="37"/>
      <c r="D1123" s="37"/>
      <c r="E1123" s="37"/>
      <c r="F1123" s="37"/>
      <c r="G1123" s="37"/>
      <c r="H1123" s="37"/>
      <c r="I1123" s="37"/>
      <c r="J1123" s="37"/>
      <c r="K1123" s="37"/>
      <c r="L1123" s="37"/>
      <c r="M1123" s="37"/>
      <c r="N1123" s="37"/>
      <c r="O1123" s="37"/>
      <c r="P1123" s="37"/>
      <c r="Q1123" s="37"/>
      <c r="R1123" s="37"/>
      <c r="S1123" s="37"/>
    </row>
    <row r="1124" spans="2:19" hidden="1">
      <c r="B1124" s="6">
        <v>1946</v>
      </c>
      <c r="C1124" s="37"/>
      <c r="D1124" s="37"/>
      <c r="E1124" s="37"/>
      <c r="F1124" s="37"/>
      <c r="G1124" s="37"/>
      <c r="H1124" s="37"/>
      <c r="I1124" s="37"/>
      <c r="J1124" s="37"/>
      <c r="K1124" s="37"/>
      <c r="L1124" s="37"/>
      <c r="M1124" s="37"/>
      <c r="N1124" s="37"/>
      <c r="O1124" s="37"/>
      <c r="P1124" s="37"/>
      <c r="Q1124" s="37"/>
      <c r="R1124" s="37"/>
      <c r="S1124" s="37"/>
    </row>
    <row r="1125" spans="2:19" hidden="1">
      <c r="B1125" s="6">
        <v>1945</v>
      </c>
      <c r="C1125" s="37"/>
      <c r="D1125" s="37"/>
      <c r="E1125" s="37"/>
      <c r="F1125" s="37"/>
      <c r="G1125" s="37"/>
      <c r="H1125" s="37"/>
      <c r="I1125" s="37"/>
      <c r="J1125" s="37"/>
      <c r="K1125" s="37"/>
      <c r="L1125" s="37"/>
      <c r="M1125" s="37"/>
      <c r="N1125" s="37"/>
      <c r="O1125" s="37"/>
      <c r="P1125" s="37"/>
      <c r="Q1125" s="37"/>
      <c r="R1125" s="37"/>
      <c r="S1125" s="37"/>
    </row>
    <row r="1126" spans="2:19" hidden="1">
      <c r="B1126" s="6">
        <v>1944</v>
      </c>
      <c r="C1126" s="37"/>
      <c r="D1126" s="37"/>
      <c r="E1126" s="37"/>
      <c r="F1126" s="37"/>
      <c r="G1126" s="37"/>
      <c r="H1126" s="37"/>
      <c r="I1126" s="37"/>
      <c r="J1126" s="37"/>
      <c r="K1126" s="37"/>
      <c r="L1126" s="37"/>
      <c r="M1126" s="37"/>
      <c r="N1126" s="37"/>
      <c r="O1126" s="37"/>
      <c r="P1126" s="37"/>
      <c r="Q1126" s="37"/>
      <c r="R1126" s="37"/>
      <c r="S1126" s="37"/>
    </row>
    <row r="1127" spans="2:19" hidden="1">
      <c r="B1127" s="6">
        <v>1943</v>
      </c>
      <c r="C1127" s="37"/>
      <c r="D1127" s="37"/>
      <c r="E1127" s="37"/>
      <c r="F1127" s="37"/>
      <c r="G1127" s="37"/>
      <c r="H1127" s="37"/>
      <c r="I1127" s="37"/>
      <c r="J1127" s="37"/>
      <c r="K1127" s="37"/>
      <c r="L1127" s="37"/>
      <c r="M1127" s="37"/>
      <c r="N1127" s="37"/>
      <c r="O1127" s="37"/>
      <c r="P1127" s="37"/>
      <c r="Q1127" s="37"/>
      <c r="R1127" s="37"/>
      <c r="S1127" s="37"/>
    </row>
    <row r="1128" spans="2:19" hidden="1">
      <c r="B1128" s="6">
        <v>1942</v>
      </c>
      <c r="C1128" s="37"/>
      <c r="D1128" s="37"/>
      <c r="E1128" s="37"/>
      <c r="F1128" s="37"/>
      <c r="G1128" s="37"/>
      <c r="H1128" s="37"/>
      <c r="I1128" s="37"/>
      <c r="J1128" s="37"/>
      <c r="K1128" s="37"/>
      <c r="L1128" s="37"/>
      <c r="M1128" s="37"/>
      <c r="N1128" s="37"/>
      <c r="O1128" s="37"/>
      <c r="P1128" s="37"/>
      <c r="Q1128" s="37"/>
      <c r="R1128" s="37"/>
      <c r="S1128" s="37"/>
    </row>
    <row r="1129" spans="2:19" hidden="1">
      <c r="B1129" s="6">
        <v>1941</v>
      </c>
      <c r="C1129" s="37"/>
      <c r="D1129" s="37"/>
      <c r="E1129" s="37"/>
      <c r="F1129" s="37"/>
      <c r="G1129" s="37"/>
      <c r="H1129" s="37"/>
      <c r="I1129" s="37"/>
      <c r="J1129" s="37"/>
      <c r="K1129" s="37"/>
      <c r="L1129" s="37"/>
      <c r="M1129" s="37"/>
      <c r="N1129" s="37"/>
      <c r="O1129" s="37"/>
      <c r="P1129" s="37"/>
      <c r="Q1129" s="37"/>
      <c r="R1129" s="37"/>
      <c r="S1129" s="37"/>
    </row>
    <row r="1130" spans="2:19" hidden="1">
      <c r="B1130" s="6">
        <v>1940</v>
      </c>
      <c r="C1130" s="37"/>
      <c r="D1130" s="37"/>
      <c r="E1130" s="37"/>
      <c r="F1130" s="37"/>
      <c r="G1130" s="37"/>
      <c r="H1130" s="37"/>
      <c r="I1130" s="37"/>
      <c r="J1130" s="37"/>
      <c r="K1130" s="37"/>
      <c r="L1130" s="37"/>
      <c r="M1130" s="37"/>
      <c r="N1130" s="37"/>
      <c r="O1130" s="37"/>
      <c r="P1130" s="37"/>
      <c r="Q1130" s="37"/>
      <c r="R1130" s="37"/>
      <c r="S1130" s="37"/>
    </row>
    <row r="1131" spans="2:19" hidden="1">
      <c r="B1131" s="6">
        <v>1939</v>
      </c>
      <c r="C1131" s="37"/>
      <c r="D1131" s="37"/>
      <c r="E1131" s="37"/>
      <c r="F1131" s="37"/>
      <c r="G1131" s="37"/>
      <c r="H1131" s="37"/>
      <c r="I1131" s="37"/>
      <c r="J1131" s="37"/>
      <c r="K1131" s="37"/>
      <c r="L1131" s="37"/>
      <c r="M1131" s="37"/>
      <c r="N1131" s="37"/>
      <c r="O1131" s="37"/>
      <c r="P1131" s="37"/>
      <c r="Q1131" s="37"/>
      <c r="R1131" s="37"/>
      <c r="S1131" s="37"/>
    </row>
    <row r="1132" spans="2:19" hidden="1">
      <c r="B1132" s="6">
        <v>1938</v>
      </c>
      <c r="C1132" s="37"/>
      <c r="D1132" s="37"/>
      <c r="E1132" s="37"/>
      <c r="F1132" s="37"/>
      <c r="G1132" s="37"/>
      <c r="H1132" s="37"/>
      <c r="I1132" s="37"/>
      <c r="J1132" s="37"/>
      <c r="K1132" s="37"/>
      <c r="L1132" s="37"/>
      <c r="M1132" s="37"/>
      <c r="N1132" s="37"/>
      <c r="O1132" s="37"/>
      <c r="P1132" s="37"/>
      <c r="Q1132" s="37"/>
      <c r="R1132" s="37"/>
      <c r="S1132" s="37"/>
    </row>
    <row r="1133" spans="2:19" hidden="1">
      <c r="B1133" s="6">
        <v>1937</v>
      </c>
      <c r="C1133" s="37"/>
      <c r="D1133" s="37"/>
      <c r="E1133" s="37"/>
      <c r="F1133" s="37"/>
      <c r="G1133" s="37"/>
      <c r="H1133" s="37"/>
      <c r="I1133" s="37"/>
      <c r="J1133" s="37"/>
      <c r="K1133" s="37"/>
      <c r="L1133" s="37"/>
      <c r="M1133" s="37"/>
      <c r="N1133" s="37"/>
      <c r="O1133" s="37"/>
      <c r="P1133" s="37"/>
      <c r="Q1133" s="37"/>
      <c r="R1133" s="37"/>
      <c r="S1133" s="37"/>
    </row>
    <row r="1134" spans="2:19" hidden="1">
      <c r="B1134" s="6">
        <v>1936</v>
      </c>
      <c r="C1134" s="37"/>
      <c r="D1134" s="37"/>
      <c r="E1134" s="37"/>
      <c r="F1134" s="37"/>
      <c r="G1134" s="37"/>
      <c r="H1134" s="37"/>
      <c r="I1134" s="37"/>
      <c r="J1134" s="37"/>
      <c r="K1134" s="37"/>
      <c r="L1134" s="37"/>
      <c r="M1134" s="37"/>
      <c r="N1134" s="37"/>
      <c r="O1134" s="37"/>
      <c r="P1134" s="37"/>
      <c r="Q1134" s="37"/>
      <c r="R1134" s="37"/>
      <c r="S1134" s="37"/>
    </row>
    <row r="1135" spans="2:19" hidden="1">
      <c r="B1135" s="6">
        <v>1935</v>
      </c>
      <c r="C1135" s="37"/>
      <c r="D1135" s="37"/>
      <c r="E1135" s="37"/>
      <c r="F1135" s="37"/>
      <c r="G1135" s="37"/>
      <c r="H1135" s="37"/>
      <c r="I1135" s="37"/>
      <c r="J1135" s="37"/>
      <c r="K1135" s="37"/>
      <c r="L1135" s="37"/>
      <c r="M1135" s="37"/>
      <c r="N1135" s="37"/>
      <c r="O1135" s="37"/>
      <c r="P1135" s="37"/>
      <c r="Q1135" s="37"/>
      <c r="R1135" s="37"/>
      <c r="S1135" s="37"/>
    </row>
    <row r="1136" spans="2:19" hidden="1">
      <c r="B1136" s="6">
        <v>1934</v>
      </c>
      <c r="C1136" s="37"/>
      <c r="D1136" s="37"/>
      <c r="E1136" s="37"/>
      <c r="F1136" s="37"/>
      <c r="G1136" s="37"/>
      <c r="H1136" s="37"/>
      <c r="I1136" s="37"/>
      <c r="J1136" s="37"/>
      <c r="K1136" s="37"/>
      <c r="L1136" s="37"/>
      <c r="M1136" s="37"/>
      <c r="N1136" s="37"/>
      <c r="O1136" s="37"/>
      <c r="P1136" s="37"/>
      <c r="Q1136" s="37"/>
      <c r="R1136" s="37"/>
      <c r="S1136" s="37"/>
    </row>
    <row r="1137" spans="1:19" hidden="1">
      <c r="B1137" s="6">
        <v>1933</v>
      </c>
      <c r="C1137" s="37"/>
      <c r="D1137" s="37"/>
      <c r="E1137" s="37"/>
      <c r="F1137" s="37"/>
      <c r="G1137" s="37"/>
      <c r="H1137" s="37"/>
      <c r="I1137" s="37"/>
      <c r="J1137" s="37"/>
      <c r="K1137" s="37"/>
      <c r="L1137" s="37"/>
      <c r="M1137" s="37"/>
      <c r="N1137" s="37"/>
      <c r="O1137" s="37"/>
      <c r="P1137" s="37"/>
      <c r="Q1137" s="37"/>
      <c r="R1137" s="37"/>
      <c r="S1137" s="37"/>
    </row>
    <row r="1138" spans="1:19" hidden="1">
      <c r="B1138" s="6">
        <v>1932</v>
      </c>
      <c r="C1138" s="37"/>
      <c r="D1138" s="37"/>
      <c r="E1138" s="37"/>
      <c r="F1138" s="37"/>
      <c r="G1138" s="37"/>
      <c r="H1138" s="37"/>
      <c r="I1138" s="37"/>
      <c r="J1138" s="37"/>
      <c r="K1138" s="37"/>
      <c r="L1138" s="37"/>
      <c r="M1138" s="37"/>
      <c r="N1138" s="37"/>
      <c r="O1138" s="37"/>
      <c r="P1138" s="37"/>
      <c r="Q1138" s="37"/>
      <c r="R1138" s="37"/>
      <c r="S1138" s="37"/>
    </row>
    <row r="1139" spans="1:19" hidden="1">
      <c r="B1139" s="6">
        <v>1931</v>
      </c>
      <c r="C1139" s="37"/>
      <c r="D1139" s="37"/>
      <c r="E1139" s="37"/>
      <c r="F1139" s="37"/>
      <c r="G1139" s="37"/>
      <c r="H1139" s="37"/>
      <c r="I1139" s="37"/>
      <c r="J1139" s="37"/>
      <c r="K1139" s="37"/>
      <c r="L1139" s="37"/>
      <c r="M1139" s="37"/>
      <c r="N1139" s="37"/>
      <c r="O1139" s="37"/>
      <c r="P1139" s="37"/>
      <c r="Q1139" s="37"/>
      <c r="R1139" s="37"/>
      <c r="S1139" s="37"/>
    </row>
    <row r="1140" spans="1:19" hidden="1">
      <c r="B1140" s="6">
        <v>1930</v>
      </c>
      <c r="C1140" s="37"/>
      <c r="D1140" s="37"/>
      <c r="E1140" s="37"/>
      <c r="F1140" s="37"/>
      <c r="G1140" s="37"/>
      <c r="H1140" s="37"/>
      <c r="I1140" s="37"/>
      <c r="J1140" s="37"/>
      <c r="K1140" s="37"/>
      <c r="L1140" s="37"/>
      <c r="M1140" s="37"/>
      <c r="N1140" s="37"/>
      <c r="O1140" s="37"/>
      <c r="P1140" s="37"/>
      <c r="Q1140" s="37"/>
      <c r="R1140" s="37"/>
      <c r="S1140" s="37"/>
    </row>
    <row r="1141" spans="1:19" hidden="1">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4">SUM(J1054:J1140)</f>
        <v>0</v>
      </c>
      <c r="K1141" s="8">
        <f>SUM(K1054:K1140)</f>
        <v>0</v>
      </c>
      <c r="L1141" s="8">
        <f t="shared" ref="L1141" si="25">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ht="25.5">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32991.550000000003</v>
      </c>
      <c r="H1155" s="37">
        <v>32992</v>
      </c>
      <c r="I1155" s="37">
        <v>32991.550000000003</v>
      </c>
      <c r="J1155" s="37">
        <v>32991.550000000003</v>
      </c>
      <c r="K1155" s="37">
        <v>32991.550000000003</v>
      </c>
      <c r="L1155" s="37">
        <v>32991.550000000003</v>
      </c>
      <c r="M1155" s="37">
        <v>32991.550000000003</v>
      </c>
      <c r="N1155" s="37">
        <v>32991.550000000003</v>
      </c>
      <c r="O1155" s="37">
        <v>32991.550000000003</v>
      </c>
      <c r="P1155" s="37">
        <v>32991.550000000003</v>
      </c>
      <c r="Q1155" s="37">
        <v>32991.550000000003</v>
      </c>
      <c r="R1155" s="37">
        <v>32991.550000000003</v>
      </c>
      <c r="S1155" s="37">
        <v>32991.550000000003</v>
      </c>
    </row>
    <row r="1156" spans="2:19">
      <c r="B1156" s="6">
        <v>2009</v>
      </c>
      <c r="C1156" s="36"/>
      <c r="D1156" s="36"/>
      <c r="E1156" s="36"/>
      <c r="F1156" s="37"/>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544.58000000000004</v>
      </c>
      <c r="O1161" s="37">
        <v>544.58000000000004</v>
      </c>
      <c r="P1161" s="37">
        <v>544.58000000000004</v>
      </c>
      <c r="Q1161" s="37">
        <v>544.58000000000004</v>
      </c>
      <c r="R1161" s="37">
        <v>544.58000000000004</v>
      </c>
      <c r="S1161" s="37">
        <v>544.58000000000004</v>
      </c>
    </row>
    <row r="1162" spans="2:19">
      <c r="B1162" s="6">
        <v>2003</v>
      </c>
      <c r="C1162" s="37">
        <v>0</v>
      </c>
      <c r="D1162" s="37">
        <v>0</v>
      </c>
      <c r="E1162" s="37">
        <v>0</v>
      </c>
      <c r="F1162" s="37">
        <v>0</v>
      </c>
      <c r="G1162" s="37">
        <v>0</v>
      </c>
      <c r="H1162" s="37">
        <v>9155</v>
      </c>
      <c r="I1162" s="37">
        <v>9155.17</v>
      </c>
      <c r="J1162" s="37">
        <v>9155.17</v>
      </c>
      <c r="K1162" s="37">
        <v>9155.17</v>
      </c>
      <c r="L1162" s="37">
        <v>9155.17</v>
      </c>
      <c r="M1162" s="37">
        <v>9155.1650000000009</v>
      </c>
      <c r="N1162" s="37">
        <v>9155.1650000000009</v>
      </c>
      <c r="O1162" s="37">
        <v>9155.1650000000009</v>
      </c>
      <c r="P1162" s="37">
        <v>9155.1650000000009</v>
      </c>
      <c r="Q1162" s="37">
        <v>9155.1650000000009</v>
      </c>
      <c r="R1162" s="37">
        <v>9155.1650000000009</v>
      </c>
      <c r="S1162" s="37">
        <v>9155.1650000000009</v>
      </c>
    </row>
    <row r="1163" spans="2:19">
      <c r="B1163" s="6">
        <v>2002</v>
      </c>
      <c r="C1163" s="37">
        <v>0</v>
      </c>
      <c r="D1163" s="37">
        <v>0</v>
      </c>
      <c r="E1163" s="37">
        <v>0</v>
      </c>
      <c r="F1163" s="37">
        <v>0</v>
      </c>
      <c r="G1163" s="37">
        <v>0</v>
      </c>
      <c r="H1163" s="37">
        <v>6995</v>
      </c>
      <c r="I1163" s="37">
        <v>6995.3</v>
      </c>
      <c r="J1163" s="37">
        <v>6995.3</v>
      </c>
      <c r="K1163" s="37">
        <v>6995.3</v>
      </c>
      <c r="L1163" s="37">
        <v>6995.3</v>
      </c>
      <c r="M1163" s="37">
        <v>6995.2999999999993</v>
      </c>
      <c r="N1163" s="37">
        <v>6995.2999999999993</v>
      </c>
      <c r="O1163" s="37">
        <v>6995.2999999999993</v>
      </c>
      <c r="P1163" s="37">
        <v>6995.2999999999993</v>
      </c>
      <c r="Q1163" s="37">
        <v>6995.2999999999993</v>
      </c>
      <c r="R1163" s="37">
        <v>6995.2999999999993</v>
      </c>
      <c r="S1163" s="37">
        <v>6995.2999999999993</v>
      </c>
    </row>
    <row r="1164" spans="2:19">
      <c r="B1164" s="6">
        <v>2001</v>
      </c>
      <c r="C1164" s="37">
        <v>0</v>
      </c>
      <c r="D1164" s="37">
        <v>0</v>
      </c>
      <c r="E1164" s="37">
        <v>0</v>
      </c>
      <c r="F1164" s="37">
        <v>0</v>
      </c>
      <c r="G1164" s="37">
        <v>0</v>
      </c>
      <c r="H1164" s="37"/>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c r="I1166" s="37">
        <v>0</v>
      </c>
      <c r="J1166" s="37">
        <v>0</v>
      </c>
      <c r="K1166" s="37">
        <v>0</v>
      </c>
      <c r="L1166" s="37">
        <v>0</v>
      </c>
      <c r="M1166" s="37">
        <v>0</v>
      </c>
      <c r="N1166" s="37">
        <v>2300.7800000000002</v>
      </c>
      <c r="O1166" s="37">
        <v>2300.7800000000002</v>
      </c>
      <c r="P1166" s="37">
        <v>2300.7800000000002</v>
      </c>
      <c r="Q1166" s="37">
        <v>2300.7800000000002</v>
      </c>
      <c r="R1166" s="37">
        <v>2300.7800000000002</v>
      </c>
      <c r="S1166" s="37">
        <v>2300.7800000000002</v>
      </c>
    </row>
    <row r="1167" spans="2:19">
      <c r="B1167" s="6">
        <v>1998</v>
      </c>
      <c r="C1167" s="37">
        <v>0</v>
      </c>
      <c r="D1167" s="37">
        <v>0</v>
      </c>
      <c r="E1167" s="37">
        <v>0</v>
      </c>
      <c r="F1167" s="37">
        <v>0</v>
      </c>
      <c r="G1167" s="37">
        <v>0</v>
      </c>
      <c r="H1167" s="37"/>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7779</v>
      </c>
      <c r="I1171" s="37">
        <v>7779.0499999999993</v>
      </c>
      <c r="J1171" s="37">
        <v>7779.0499999999993</v>
      </c>
      <c r="K1171" s="37">
        <v>7779.0499999999993</v>
      </c>
      <c r="L1171" s="37">
        <v>7779.05</v>
      </c>
      <c r="M1171" s="37">
        <v>7779.05</v>
      </c>
      <c r="N1171" s="37">
        <v>7837.5950000000003</v>
      </c>
      <c r="O1171" s="37">
        <v>7837.5949999999993</v>
      </c>
      <c r="P1171" s="37">
        <v>7837.5949999999993</v>
      </c>
      <c r="Q1171" s="37">
        <v>7837.5949999999993</v>
      </c>
      <c r="R1171" s="37">
        <v>7837.5949999999993</v>
      </c>
      <c r="S1171" s="37">
        <v>7837.5949999999993</v>
      </c>
    </row>
    <row r="1172" spans="2:19">
      <c r="B1172" s="6">
        <v>1993</v>
      </c>
      <c r="C1172" s="37">
        <v>3314.71</v>
      </c>
      <c r="D1172" s="37">
        <v>3314.71</v>
      </c>
      <c r="E1172" s="37">
        <v>3314.71</v>
      </c>
      <c r="F1172" s="37">
        <v>3314.71</v>
      </c>
      <c r="G1172" s="37">
        <v>3314.71</v>
      </c>
      <c r="H1172" s="37">
        <v>10143</v>
      </c>
      <c r="I1172" s="37">
        <v>6828.33</v>
      </c>
      <c r="J1172" s="37">
        <v>6828.33</v>
      </c>
      <c r="K1172" s="37">
        <v>6828.33</v>
      </c>
      <c r="L1172" s="37">
        <v>6828.33</v>
      </c>
      <c r="M1172" s="37">
        <v>6828.33</v>
      </c>
      <c r="N1172" s="37">
        <v>11380.105</v>
      </c>
      <c r="O1172" s="37">
        <v>11380.105</v>
      </c>
      <c r="P1172" s="37">
        <v>11380.105</v>
      </c>
      <c r="Q1172" s="37">
        <v>11380.105</v>
      </c>
      <c r="R1172" s="37">
        <v>11380.105</v>
      </c>
      <c r="S1172" s="37">
        <v>11380.105</v>
      </c>
    </row>
    <row r="1173" spans="2:19">
      <c r="B1173" s="6">
        <v>1992</v>
      </c>
      <c r="C1173" s="37">
        <v>0</v>
      </c>
      <c r="D1173" s="37">
        <v>0</v>
      </c>
      <c r="E1173" s="37">
        <v>0</v>
      </c>
      <c r="F1173" s="37">
        <v>0</v>
      </c>
      <c r="G1173" s="37">
        <v>0</v>
      </c>
      <c r="H1173" s="37">
        <v>30262</v>
      </c>
      <c r="I1173" s="37">
        <v>30261.835000000003</v>
      </c>
      <c r="J1173" s="37">
        <v>30261.835000000003</v>
      </c>
      <c r="K1173" s="37">
        <v>30261.835000000003</v>
      </c>
      <c r="L1173" s="37">
        <v>30261.835000000003</v>
      </c>
      <c r="M1173" s="37">
        <v>30261.835000000003</v>
      </c>
      <c r="N1173" s="37">
        <v>32083.055000000004</v>
      </c>
      <c r="O1173" s="37">
        <v>32083.055000000004</v>
      </c>
      <c r="P1173" s="37">
        <v>32083.055000000004</v>
      </c>
      <c r="Q1173" s="37">
        <v>32083.055000000004</v>
      </c>
      <c r="R1173" s="37">
        <v>32083.055000000004</v>
      </c>
      <c r="S1173" s="37">
        <v>32083.055000000004</v>
      </c>
    </row>
    <row r="1174" spans="2:19">
      <c r="B1174" s="6">
        <v>1991</v>
      </c>
      <c r="C1174" s="37">
        <v>0</v>
      </c>
      <c r="D1174" s="37">
        <v>0</v>
      </c>
      <c r="E1174" s="37">
        <v>0</v>
      </c>
      <c r="F1174" s="37">
        <v>0</v>
      </c>
      <c r="G1174" s="37">
        <v>0</v>
      </c>
      <c r="H1174" s="37">
        <v>14646</v>
      </c>
      <c r="I1174" s="37">
        <v>14646.22</v>
      </c>
      <c r="J1174" s="37">
        <v>14646.22</v>
      </c>
      <c r="K1174" s="37">
        <v>14646.22</v>
      </c>
      <c r="L1174" s="37">
        <v>14646.22</v>
      </c>
      <c r="M1174" s="37">
        <v>14646.22</v>
      </c>
      <c r="N1174" s="37">
        <v>17826.974999999999</v>
      </c>
      <c r="O1174" s="37">
        <v>17826.975000000002</v>
      </c>
      <c r="P1174" s="37">
        <v>17826.975000000002</v>
      </c>
      <c r="Q1174" s="37">
        <v>17826.975000000002</v>
      </c>
      <c r="R1174" s="37">
        <v>17826.975000000002</v>
      </c>
      <c r="S1174" s="37">
        <v>17826.975000000002</v>
      </c>
    </row>
    <row r="1175" spans="2:19">
      <c r="B1175" s="6">
        <v>1990</v>
      </c>
      <c r="C1175" s="37">
        <v>598.21</v>
      </c>
      <c r="D1175" s="37">
        <v>598.21</v>
      </c>
      <c r="E1175" s="37">
        <v>598.21</v>
      </c>
      <c r="F1175" s="37">
        <v>598.21</v>
      </c>
      <c r="G1175" s="37">
        <v>598.21</v>
      </c>
      <c r="H1175" s="37">
        <v>30163</v>
      </c>
      <c r="I1175" s="37">
        <v>29565.200000000001</v>
      </c>
      <c r="J1175" s="37">
        <v>29565.200000000001</v>
      </c>
      <c r="K1175" s="37">
        <v>29565.200000000001</v>
      </c>
      <c r="L1175" s="37">
        <v>29565.200000000004</v>
      </c>
      <c r="M1175" s="37">
        <v>29565.200000000004</v>
      </c>
      <c r="N1175" s="37">
        <v>29565.200000000004</v>
      </c>
      <c r="O1175" s="37">
        <v>29565.200000000001</v>
      </c>
      <c r="P1175" s="37">
        <v>29565.200000000001</v>
      </c>
      <c r="Q1175" s="37">
        <v>29565.200000000001</v>
      </c>
      <c r="R1175" s="37">
        <v>29565.200000000001</v>
      </c>
      <c r="S1175" s="37">
        <v>29565.200000000001</v>
      </c>
    </row>
    <row r="1176" spans="2:19">
      <c r="B1176" s="6">
        <v>1989</v>
      </c>
      <c r="C1176" s="37">
        <v>298.58999999999997</v>
      </c>
      <c r="D1176" s="37">
        <v>298.58999999999997</v>
      </c>
      <c r="E1176" s="37">
        <v>298.58999999999997</v>
      </c>
      <c r="F1176" s="37">
        <v>298.58999999999997</v>
      </c>
      <c r="G1176" s="37">
        <v>298.58999999999997</v>
      </c>
      <c r="H1176" s="37">
        <v>64320</v>
      </c>
      <c r="I1176" s="37">
        <v>64021.415000000001</v>
      </c>
      <c r="J1176" s="37">
        <v>64021.415000000001</v>
      </c>
      <c r="K1176" s="37">
        <v>64021.415000000001</v>
      </c>
      <c r="L1176" s="37">
        <v>64021.415000000008</v>
      </c>
      <c r="M1176" s="37">
        <v>64021.415000000008</v>
      </c>
      <c r="N1176" s="37">
        <v>68147.540000000008</v>
      </c>
      <c r="O1176" s="37">
        <v>68147.540000000008</v>
      </c>
      <c r="P1176" s="37">
        <v>68147.540000000008</v>
      </c>
      <c r="Q1176" s="37">
        <v>68147.540000000008</v>
      </c>
      <c r="R1176" s="37">
        <v>68147.540000000008</v>
      </c>
      <c r="S1176" s="37">
        <v>68147.540000000008</v>
      </c>
    </row>
    <row r="1177" spans="2:19">
      <c r="B1177" s="6">
        <v>1988</v>
      </c>
      <c r="C1177" s="37">
        <v>25481.77</v>
      </c>
      <c r="D1177" s="37">
        <v>25481.77</v>
      </c>
      <c r="E1177" s="37">
        <v>25481.77</v>
      </c>
      <c r="F1177" s="37">
        <v>25481.77</v>
      </c>
      <c r="G1177" s="37">
        <v>25481.77</v>
      </c>
      <c r="H1177" s="37">
        <v>49202</v>
      </c>
      <c r="I1177" s="37">
        <v>23720.100000000002</v>
      </c>
      <c r="J1177" s="37">
        <v>23720.100000000002</v>
      </c>
      <c r="K1177" s="37">
        <v>23720.100000000002</v>
      </c>
      <c r="L1177" s="37">
        <v>23720.100000000002</v>
      </c>
      <c r="M1177" s="37">
        <v>23720.100000000002</v>
      </c>
      <c r="N1177" s="37">
        <v>23720.100000000002</v>
      </c>
      <c r="O1177" s="37">
        <v>23720.100000000002</v>
      </c>
      <c r="P1177" s="37">
        <v>23720.100000000002</v>
      </c>
      <c r="Q1177" s="37">
        <v>23720.100000000002</v>
      </c>
      <c r="R1177" s="37">
        <v>23720.100000000002</v>
      </c>
      <c r="S1177" s="37">
        <v>23720.100000000002</v>
      </c>
    </row>
    <row r="1178" spans="2:19">
      <c r="B1178" s="6">
        <v>1987</v>
      </c>
      <c r="C1178" s="37">
        <v>0</v>
      </c>
      <c r="D1178" s="37">
        <v>0</v>
      </c>
      <c r="E1178" s="37">
        <v>0</v>
      </c>
      <c r="F1178" s="37">
        <v>0</v>
      </c>
      <c r="G1178" s="37">
        <v>0</v>
      </c>
      <c r="H1178" s="37">
        <v>13644</v>
      </c>
      <c r="I1178" s="37">
        <v>13643.75</v>
      </c>
      <c r="J1178" s="37">
        <v>13643.75</v>
      </c>
      <c r="K1178" s="37">
        <v>13643.75</v>
      </c>
      <c r="L1178" s="37">
        <v>13643.75</v>
      </c>
      <c r="M1178" s="37">
        <v>13643.75</v>
      </c>
      <c r="N1178" s="37">
        <v>13643.75</v>
      </c>
      <c r="O1178" s="37">
        <v>13643.75</v>
      </c>
      <c r="P1178" s="37">
        <v>13643.75</v>
      </c>
      <c r="Q1178" s="37">
        <v>13643.75</v>
      </c>
      <c r="R1178" s="37">
        <v>13643.75</v>
      </c>
      <c r="S1178" s="37">
        <v>13643.75</v>
      </c>
    </row>
    <row r="1179" spans="2:19">
      <c r="B1179" s="6">
        <v>1986</v>
      </c>
      <c r="C1179" s="37">
        <v>0</v>
      </c>
      <c r="D1179" s="37">
        <v>0</v>
      </c>
      <c r="E1179" s="37">
        <v>0</v>
      </c>
      <c r="F1179" s="37">
        <v>0</v>
      </c>
      <c r="G1179" s="37">
        <v>0</v>
      </c>
      <c r="H1179" s="37">
        <v>66239</v>
      </c>
      <c r="I1179" s="37">
        <v>66239.39</v>
      </c>
      <c r="J1179" s="37">
        <v>66239.39</v>
      </c>
      <c r="K1179" s="37">
        <v>66239.39</v>
      </c>
      <c r="L1179" s="37">
        <v>66239.389999999985</v>
      </c>
      <c r="M1179" s="37">
        <v>52952.389999999985</v>
      </c>
      <c r="N1179" s="37">
        <v>60654.749999999985</v>
      </c>
      <c r="O1179" s="37">
        <v>60654.75</v>
      </c>
      <c r="P1179" s="37">
        <v>60654.75</v>
      </c>
      <c r="Q1179" s="37">
        <v>60654.75</v>
      </c>
      <c r="R1179" s="37">
        <v>60654.75</v>
      </c>
      <c r="S1179" s="37">
        <v>60654.75</v>
      </c>
    </row>
    <row r="1180" spans="2:19">
      <c r="B1180" s="6">
        <v>1985</v>
      </c>
      <c r="C1180" s="37">
        <v>0</v>
      </c>
      <c r="D1180" s="37">
        <v>0</v>
      </c>
      <c r="E1180" s="37">
        <v>0</v>
      </c>
      <c r="F1180" s="37">
        <v>0</v>
      </c>
      <c r="G1180" s="37">
        <v>0</v>
      </c>
      <c r="H1180" s="37">
        <v>60024</v>
      </c>
      <c r="I1180" s="37">
        <v>60023.68</v>
      </c>
      <c r="J1180" s="37">
        <v>60023.68</v>
      </c>
      <c r="K1180" s="37">
        <v>60023.68</v>
      </c>
      <c r="L1180" s="37">
        <v>60023.68</v>
      </c>
      <c r="M1180" s="37">
        <v>60023.68</v>
      </c>
      <c r="N1180" s="37">
        <v>60727.479999999996</v>
      </c>
      <c r="O1180" s="37">
        <v>60727.479999999996</v>
      </c>
      <c r="P1180" s="37">
        <v>60727.479999999996</v>
      </c>
      <c r="Q1180" s="37">
        <v>60727.479999999996</v>
      </c>
      <c r="R1180" s="37">
        <v>60727.479999999996</v>
      </c>
      <c r="S1180" s="37">
        <v>60727.479999999996</v>
      </c>
    </row>
    <row r="1181" spans="2:19">
      <c r="B1181" s="6">
        <v>1984</v>
      </c>
      <c r="C1181" s="37">
        <v>0</v>
      </c>
      <c r="D1181" s="37">
        <v>0</v>
      </c>
      <c r="E1181" s="37">
        <v>0</v>
      </c>
      <c r="F1181" s="37">
        <v>0</v>
      </c>
      <c r="G1181" s="37">
        <v>0</v>
      </c>
      <c r="H1181" s="37">
        <v>200949</v>
      </c>
      <c r="I1181" s="37">
        <v>200948.93000000005</v>
      </c>
      <c r="J1181" s="37">
        <v>200948.93000000005</v>
      </c>
      <c r="K1181" s="37">
        <v>200948.93000000005</v>
      </c>
      <c r="L1181" s="37">
        <v>200948.93000000005</v>
      </c>
      <c r="M1181" s="37">
        <v>183943.36000000004</v>
      </c>
      <c r="N1181" s="37">
        <v>210579.11000000004</v>
      </c>
      <c r="O1181" s="37">
        <v>210579.11000000002</v>
      </c>
      <c r="P1181" s="37">
        <v>210579.11000000002</v>
      </c>
      <c r="Q1181" s="37">
        <v>210579.11000000002</v>
      </c>
      <c r="R1181" s="37">
        <v>210579.11000000002</v>
      </c>
      <c r="S1181" s="37">
        <v>210579.11000000002</v>
      </c>
    </row>
    <row r="1182" spans="2:19">
      <c r="B1182" s="6">
        <v>1983</v>
      </c>
      <c r="C1182" s="37">
        <v>0</v>
      </c>
      <c r="D1182" s="37">
        <v>0</v>
      </c>
      <c r="E1182" s="37">
        <v>0</v>
      </c>
      <c r="F1182" s="37">
        <v>0</v>
      </c>
      <c r="G1182" s="37">
        <v>0</v>
      </c>
      <c r="H1182" s="37">
        <v>74667</v>
      </c>
      <c r="I1182" s="37">
        <v>74666.290000000008</v>
      </c>
      <c r="J1182" s="37">
        <v>74666.290000000008</v>
      </c>
      <c r="K1182" s="37">
        <v>74666.290000000008</v>
      </c>
      <c r="L1182" s="37">
        <v>74666.290000000008</v>
      </c>
      <c r="M1182" s="37">
        <v>74025.290000000008</v>
      </c>
      <c r="N1182" s="37">
        <v>75657.590000000011</v>
      </c>
      <c r="O1182" s="37">
        <v>75657.590000000011</v>
      </c>
      <c r="P1182" s="37">
        <v>75657.590000000011</v>
      </c>
      <c r="Q1182" s="37">
        <v>75657.590000000011</v>
      </c>
      <c r="R1182" s="37">
        <v>75657.590000000011</v>
      </c>
      <c r="S1182" s="37">
        <v>75657.590000000011</v>
      </c>
    </row>
    <row r="1183" spans="2:19">
      <c r="B1183" s="6">
        <v>1982</v>
      </c>
      <c r="C1183" s="37">
        <v>0</v>
      </c>
      <c r="D1183" s="37">
        <v>0</v>
      </c>
      <c r="E1183" s="37">
        <v>0</v>
      </c>
      <c r="F1183" s="37">
        <v>0</v>
      </c>
      <c r="G1183" s="37">
        <v>0</v>
      </c>
      <c r="H1183" s="37">
        <v>98847</v>
      </c>
      <c r="I1183" s="37">
        <v>98847.33</v>
      </c>
      <c r="J1183" s="37">
        <v>98847.33</v>
      </c>
      <c r="K1183" s="37">
        <v>98847.33</v>
      </c>
      <c r="L1183" s="37">
        <v>98847.330000000016</v>
      </c>
      <c r="M1183" s="37">
        <v>98847.330000000016</v>
      </c>
      <c r="N1183" s="37">
        <v>119063.04500000001</v>
      </c>
      <c r="O1183" s="37">
        <v>119063.045</v>
      </c>
      <c r="P1183" s="37">
        <v>119063.045</v>
      </c>
      <c r="Q1183" s="37">
        <v>119063.045</v>
      </c>
      <c r="R1183" s="37">
        <v>119063.045</v>
      </c>
      <c r="S1183" s="37">
        <v>119063.045</v>
      </c>
    </row>
    <row r="1184" spans="2:19">
      <c r="B1184" s="6">
        <v>1981</v>
      </c>
      <c r="C1184" s="37">
        <v>10513.69</v>
      </c>
      <c r="D1184" s="37">
        <v>10513.69</v>
      </c>
      <c r="E1184" s="37">
        <v>10513.69</v>
      </c>
      <c r="F1184" s="37">
        <v>10513.69</v>
      </c>
      <c r="G1184" s="37">
        <v>10513.69</v>
      </c>
      <c r="H1184" s="37">
        <v>102753</v>
      </c>
      <c r="I1184" s="37">
        <v>92239.204999999987</v>
      </c>
      <c r="J1184" s="37">
        <v>92239.204999999987</v>
      </c>
      <c r="K1184" s="37">
        <v>92239.204999999987</v>
      </c>
      <c r="L1184" s="37">
        <v>92239.204999999987</v>
      </c>
      <c r="M1184" s="37">
        <v>92239.204999999987</v>
      </c>
      <c r="N1184" s="37">
        <v>155565.51999999999</v>
      </c>
      <c r="O1184" s="37">
        <v>155565.51999999999</v>
      </c>
      <c r="P1184" s="37">
        <v>155565.51999999999</v>
      </c>
      <c r="Q1184" s="37">
        <v>155565.51999999999</v>
      </c>
      <c r="R1184" s="37">
        <v>155565.51999999999</v>
      </c>
      <c r="S1184" s="37">
        <v>155565.51999999999</v>
      </c>
    </row>
    <row r="1185" spans="2:19">
      <c r="B1185" s="6">
        <v>1980</v>
      </c>
      <c r="C1185" s="37">
        <v>0</v>
      </c>
      <c r="D1185" s="37">
        <v>0</v>
      </c>
      <c r="E1185" s="37">
        <v>0</v>
      </c>
      <c r="F1185" s="37">
        <v>0</v>
      </c>
      <c r="G1185" s="37">
        <v>0</v>
      </c>
      <c r="H1185" s="37">
        <v>60669</v>
      </c>
      <c r="I1185" s="37">
        <v>60669.385000000009</v>
      </c>
      <c r="J1185" s="37">
        <v>60669.385000000009</v>
      </c>
      <c r="K1185" s="37">
        <v>60669.385000000009</v>
      </c>
      <c r="L1185" s="37">
        <v>60669.385000000009</v>
      </c>
      <c r="M1185" s="37">
        <v>60669.385000000009</v>
      </c>
      <c r="N1185" s="37">
        <v>83415.225000000006</v>
      </c>
      <c r="O1185" s="37">
        <v>83415.225000000006</v>
      </c>
      <c r="P1185" s="37">
        <v>83415.225000000006</v>
      </c>
      <c r="Q1185" s="37">
        <v>83415.225000000006</v>
      </c>
      <c r="R1185" s="37">
        <v>83415.225000000006</v>
      </c>
      <c r="S1185" s="37">
        <v>83415.225000000006</v>
      </c>
    </row>
    <row r="1186" spans="2:19">
      <c r="B1186" s="6">
        <v>1979</v>
      </c>
      <c r="C1186" s="37">
        <v>2979.3</v>
      </c>
      <c r="D1186" s="37">
        <v>2979.3</v>
      </c>
      <c r="E1186" s="37">
        <v>2979.3</v>
      </c>
      <c r="F1186" s="37">
        <v>2979.3</v>
      </c>
      <c r="G1186" s="37">
        <v>2979.3</v>
      </c>
      <c r="H1186" s="37">
        <v>62912</v>
      </c>
      <c r="I1186" s="37">
        <v>59932.614999999991</v>
      </c>
      <c r="J1186" s="37">
        <v>59932.614999999991</v>
      </c>
      <c r="K1186" s="37">
        <v>59932.614999999991</v>
      </c>
      <c r="L1186" s="37">
        <v>59932.614999999991</v>
      </c>
      <c r="M1186" s="37">
        <v>59932.614999999991</v>
      </c>
      <c r="N1186" s="37">
        <v>84885.194999999992</v>
      </c>
      <c r="O1186" s="37">
        <v>84885.194999999992</v>
      </c>
      <c r="P1186" s="37">
        <v>84885.194999999992</v>
      </c>
      <c r="Q1186" s="37">
        <v>84885.194999999992</v>
      </c>
      <c r="R1186" s="37">
        <v>84885.194999999992</v>
      </c>
      <c r="S1186" s="37">
        <v>84885.194999999992</v>
      </c>
    </row>
    <row r="1187" spans="2:19">
      <c r="B1187" s="6">
        <v>1978</v>
      </c>
      <c r="C1187" s="37">
        <v>8498.69</v>
      </c>
      <c r="D1187" s="37">
        <v>8498.69</v>
      </c>
      <c r="E1187" s="37">
        <v>8498.69</v>
      </c>
      <c r="F1187" s="37">
        <v>8498.69</v>
      </c>
      <c r="G1187" s="37">
        <v>8498.69</v>
      </c>
      <c r="H1187" s="37">
        <v>80259</v>
      </c>
      <c r="I1187" s="37">
        <v>71760.135000000024</v>
      </c>
      <c r="J1187" s="37">
        <v>71760.135000000024</v>
      </c>
      <c r="K1187" s="37">
        <v>71760.135000000024</v>
      </c>
      <c r="L1187" s="37">
        <v>71760.135000000024</v>
      </c>
      <c r="M1187" s="37">
        <v>71760.135000000024</v>
      </c>
      <c r="N1187" s="37">
        <v>83147.630000000034</v>
      </c>
      <c r="O1187" s="37">
        <v>83147.630000000034</v>
      </c>
      <c r="P1187" s="37">
        <v>83147.630000000034</v>
      </c>
      <c r="Q1187" s="37">
        <v>83147.630000000034</v>
      </c>
      <c r="R1187" s="37">
        <v>83147.630000000034</v>
      </c>
      <c r="S1187" s="37">
        <v>83147.630000000034</v>
      </c>
    </row>
    <row r="1188" spans="2:19">
      <c r="B1188" s="6">
        <v>1977</v>
      </c>
      <c r="C1188" s="37">
        <v>33078.54</v>
      </c>
      <c r="D1188" s="37">
        <v>33078.54</v>
      </c>
      <c r="E1188" s="37">
        <v>33078.54</v>
      </c>
      <c r="F1188" s="37">
        <v>33078.54</v>
      </c>
      <c r="G1188" s="37">
        <v>33078.54</v>
      </c>
      <c r="H1188" s="37">
        <v>84128</v>
      </c>
      <c r="I1188" s="37">
        <v>51049.17</v>
      </c>
      <c r="J1188" s="37">
        <v>51049.17</v>
      </c>
      <c r="K1188" s="37">
        <v>51049.17</v>
      </c>
      <c r="L1188" s="37">
        <v>51049.17</v>
      </c>
      <c r="M1188" s="37">
        <v>36931.635000000002</v>
      </c>
      <c r="N1188" s="37">
        <v>90731.295000000013</v>
      </c>
      <c r="O1188" s="37">
        <v>90731.294999999984</v>
      </c>
      <c r="P1188" s="37">
        <v>90731.294999999984</v>
      </c>
      <c r="Q1188" s="37">
        <v>90731.294999999984</v>
      </c>
      <c r="R1188" s="37">
        <v>90731.294999999984</v>
      </c>
      <c r="S1188" s="37">
        <v>90731.294999999984</v>
      </c>
    </row>
    <row r="1189" spans="2:19">
      <c r="B1189" s="6">
        <v>1976</v>
      </c>
      <c r="C1189" s="37">
        <v>0</v>
      </c>
      <c r="D1189" s="37">
        <v>0</v>
      </c>
      <c r="E1189" s="37">
        <v>0</v>
      </c>
      <c r="F1189" s="37">
        <v>0</v>
      </c>
      <c r="G1189" s="37">
        <v>0</v>
      </c>
      <c r="H1189" s="37">
        <v>176305</v>
      </c>
      <c r="I1189" s="37">
        <v>176304.67499999999</v>
      </c>
      <c r="J1189" s="37">
        <v>176304.67499999999</v>
      </c>
      <c r="K1189" s="37">
        <v>176304.67499999999</v>
      </c>
      <c r="L1189" s="37">
        <v>176304.67499999999</v>
      </c>
      <c r="M1189" s="37">
        <v>165206.82499999998</v>
      </c>
      <c r="N1189" s="37">
        <v>210333.41999999998</v>
      </c>
      <c r="O1189" s="37">
        <v>210333.42</v>
      </c>
      <c r="P1189" s="37">
        <v>210333.42</v>
      </c>
      <c r="Q1189" s="37">
        <v>210333.42</v>
      </c>
      <c r="R1189" s="37">
        <v>210333.42</v>
      </c>
      <c r="S1189" s="37">
        <v>210333.42</v>
      </c>
    </row>
    <row r="1190" spans="2:19">
      <c r="B1190" s="6">
        <v>1975</v>
      </c>
      <c r="C1190" s="37">
        <v>7465.63</v>
      </c>
      <c r="D1190" s="37">
        <v>7465.63</v>
      </c>
      <c r="E1190" s="37">
        <v>7465.63</v>
      </c>
      <c r="F1190" s="37">
        <v>7465.63</v>
      </c>
      <c r="G1190" s="37">
        <v>7465.63</v>
      </c>
      <c r="H1190" s="37">
        <v>175484</v>
      </c>
      <c r="I1190" s="37">
        <v>168018.56999999998</v>
      </c>
      <c r="J1190" s="37">
        <v>168018.56999999998</v>
      </c>
      <c r="K1190" s="37">
        <v>168018.56999999998</v>
      </c>
      <c r="L1190" s="37">
        <v>168018.56999999998</v>
      </c>
      <c r="M1190" s="37">
        <v>158743.73499999999</v>
      </c>
      <c r="N1190" s="37">
        <v>172700.72499999998</v>
      </c>
      <c r="O1190" s="37">
        <v>172700.72499999998</v>
      </c>
      <c r="P1190" s="37">
        <v>172700.72499999998</v>
      </c>
      <c r="Q1190" s="37">
        <v>172700.72499999998</v>
      </c>
      <c r="R1190" s="37">
        <v>172700.72499999998</v>
      </c>
      <c r="S1190" s="37">
        <v>172700.72499999998</v>
      </c>
    </row>
    <row r="1191" spans="2:19">
      <c r="B1191" s="6">
        <v>1974</v>
      </c>
      <c r="C1191" s="37">
        <v>14210.33</v>
      </c>
      <c r="D1191" s="37">
        <v>14210.33</v>
      </c>
      <c r="E1191" s="37">
        <v>14210.33</v>
      </c>
      <c r="F1191" s="37">
        <v>14210.33</v>
      </c>
      <c r="G1191" s="37">
        <v>14210.33</v>
      </c>
      <c r="H1191" s="37">
        <v>61299</v>
      </c>
      <c r="I1191" s="37">
        <v>47088.21</v>
      </c>
      <c r="J1191" s="37">
        <v>47088.21</v>
      </c>
      <c r="K1191" s="37">
        <v>47088.21</v>
      </c>
      <c r="L1191" s="37">
        <v>47088.21</v>
      </c>
      <c r="M1191" s="37">
        <v>37126.89</v>
      </c>
      <c r="N1191" s="37">
        <v>37714.364999999998</v>
      </c>
      <c r="O1191" s="37">
        <v>37714.364999999998</v>
      </c>
      <c r="P1191" s="37">
        <v>37714.364999999998</v>
      </c>
      <c r="Q1191" s="37">
        <v>37714.364999999998</v>
      </c>
      <c r="R1191" s="37">
        <v>37714.364999999998</v>
      </c>
      <c r="S1191" s="37">
        <v>37714.364999999998</v>
      </c>
    </row>
    <row r="1192" spans="2:19">
      <c r="B1192" s="6">
        <v>1973</v>
      </c>
      <c r="C1192" s="37">
        <v>0</v>
      </c>
      <c r="D1192" s="37">
        <v>0</v>
      </c>
      <c r="E1192" s="37">
        <v>0</v>
      </c>
      <c r="F1192" s="37">
        <v>0</v>
      </c>
      <c r="G1192" s="37">
        <v>0</v>
      </c>
      <c r="H1192" s="37">
        <v>35512</v>
      </c>
      <c r="I1192" s="37">
        <v>35512.379999999997</v>
      </c>
      <c r="J1192" s="37">
        <v>35512.379999999997</v>
      </c>
      <c r="K1192" s="37">
        <v>35512.379999999997</v>
      </c>
      <c r="L1192" s="37">
        <v>35512.379999999997</v>
      </c>
      <c r="M1192" s="37">
        <v>34963.509999999995</v>
      </c>
      <c r="N1192" s="37">
        <v>45016.009999999995</v>
      </c>
      <c r="O1192" s="37">
        <v>45016.009999999995</v>
      </c>
      <c r="P1192" s="37">
        <v>45016.009999999995</v>
      </c>
      <c r="Q1192" s="37">
        <v>45016.009999999995</v>
      </c>
      <c r="R1192" s="37">
        <v>45016.009999999995</v>
      </c>
      <c r="S1192" s="37">
        <v>45016.009999999995</v>
      </c>
    </row>
    <row r="1193" spans="2:19">
      <c r="B1193" s="6">
        <v>1972</v>
      </c>
      <c r="C1193" s="37">
        <v>0</v>
      </c>
      <c r="D1193" s="37">
        <v>0</v>
      </c>
      <c r="E1193" s="37">
        <v>0</v>
      </c>
      <c r="F1193" s="37">
        <v>0</v>
      </c>
      <c r="G1193" s="37">
        <v>0</v>
      </c>
      <c r="H1193" s="37">
        <v>7927</v>
      </c>
      <c r="I1193" s="37">
        <v>7926.8150000000005</v>
      </c>
      <c r="J1193" s="37">
        <v>7926.8150000000005</v>
      </c>
      <c r="K1193" s="37">
        <v>7926.8150000000005</v>
      </c>
      <c r="L1193" s="37">
        <v>7926.8150000000005</v>
      </c>
      <c r="M1193" s="37">
        <v>4518.8</v>
      </c>
      <c r="N1193" s="37">
        <v>6428.73</v>
      </c>
      <c r="O1193" s="37">
        <v>6428.7300000000005</v>
      </c>
      <c r="P1193" s="37">
        <v>6428.7300000000005</v>
      </c>
      <c r="Q1193" s="37">
        <v>6428.7300000000005</v>
      </c>
      <c r="R1193" s="37">
        <v>6428.7300000000005</v>
      </c>
      <c r="S1193" s="37">
        <v>6428.7300000000005</v>
      </c>
    </row>
    <row r="1194" spans="2:19">
      <c r="B1194" s="6">
        <v>1971</v>
      </c>
      <c r="C1194" s="37">
        <v>0</v>
      </c>
      <c r="D1194" s="37">
        <v>0</v>
      </c>
      <c r="E1194" s="37">
        <v>0</v>
      </c>
      <c r="F1194" s="37">
        <v>0</v>
      </c>
      <c r="G1194" s="37">
        <v>0</v>
      </c>
      <c r="H1194" s="37">
        <v>13014</v>
      </c>
      <c r="I1194" s="37">
        <v>13014.25</v>
      </c>
      <c r="J1194" s="37">
        <v>13014.25</v>
      </c>
      <c r="K1194" s="37">
        <v>13014.25</v>
      </c>
      <c r="L1194" s="37">
        <v>13014.25</v>
      </c>
      <c r="M1194" s="37">
        <v>13014.25</v>
      </c>
      <c r="N1194" s="37">
        <v>19479.28</v>
      </c>
      <c r="O1194" s="37">
        <v>19479.28</v>
      </c>
      <c r="P1194" s="37">
        <v>19479.28</v>
      </c>
      <c r="Q1194" s="37">
        <v>19479.28</v>
      </c>
      <c r="R1194" s="37">
        <v>19479.28</v>
      </c>
      <c r="S1194" s="37">
        <v>19479.28</v>
      </c>
    </row>
    <row r="1195" spans="2:19">
      <c r="B1195" s="6">
        <v>1970</v>
      </c>
      <c r="C1195" s="37">
        <v>5406.4</v>
      </c>
      <c r="D1195" s="37">
        <v>5406.4</v>
      </c>
      <c r="E1195" s="37">
        <v>5406.4</v>
      </c>
      <c r="F1195" s="37">
        <v>5406.4</v>
      </c>
      <c r="G1195" s="37">
        <v>5406.4</v>
      </c>
      <c r="H1195" s="37">
        <v>13299</v>
      </c>
      <c r="I1195" s="37">
        <v>7892.3099999999995</v>
      </c>
      <c r="J1195" s="37">
        <v>7892.3099999999995</v>
      </c>
      <c r="K1195" s="37">
        <v>7892.3099999999995</v>
      </c>
      <c r="L1195" s="37">
        <v>7892.3099999999995</v>
      </c>
      <c r="M1195" s="37">
        <v>7892.3099999999995</v>
      </c>
      <c r="N1195" s="37">
        <v>17026.03</v>
      </c>
      <c r="O1195" s="37">
        <v>17026.03</v>
      </c>
      <c r="P1195" s="37">
        <v>17026.03</v>
      </c>
      <c r="Q1195" s="37">
        <v>17026.03</v>
      </c>
      <c r="R1195" s="37">
        <v>17026.03</v>
      </c>
      <c r="S1195" s="37">
        <v>17026.03</v>
      </c>
    </row>
    <row r="1196" spans="2:19">
      <c r="B1196" s="6">
        <v>1969</v>
      </c>
      <c r="C1196" s="37">
        <v>5491.79</v>
      </c>
      <c r="D1196" s="37">
        <v>5491.79</v>
      </c>
      <c r="E1196" s="37">
        <v>5491.79</v>
      </c>
      <c r="F1196" s="37">
        <v>5491.79</v>
      </c>
      <c r="G1196" s="37">
        <v>5491.79</v>
      </c>
      <c r="H1196" s="37">
        <v>7845</v>
      </c>
      <c r="I1196" s="37">
        <v>2353.4750000000004</v>
      </c>
      <c r="J1196" s="37">
        <v>2353.4750000000004</v>
      </c>
      <c r="K1196" s="37">
        <v>2353.4750000000004</v>
      </c>
      <c r="L1196" s="37">
        <v>2353.4750000000004</v>
      </c>
      <c r="M1196" s="37">
        <v>2353.4750000000004</v>
      </c>
      <c r="N1196" s="37">
        <v>5234.6050000000005</v>
      </c>
      <c r="O1196" s="37">
        <v>5234.6049999999996</v>
      </c>
      <c r="P1196" s="37">
        <v>5234.6049999999996</v>
      </c>
      <c r="Q1196" s="37">
        <v>5234.6049999999996</v>
      </c>
      <c r="R1196" s="37">
        <v>5234.6049999999996</v>
      </c>
      <c r="S1196" s="37">
        <v>5234.6049999999996</v>
      </c>
    </row>
    <row r="1197" spans="2:19">
      <c r="B1197" s="6">
        <v>1968</v>
      </c>
      <c r="C1197" s="37">
        <v>0</v>
      </c>
      <c r="D1197" s="37">
        <v>0</v>
      </c>
      <c r="E1197" s="37">
        <v>0</v>
      </c>
      <c r="F1197" s="37">
        <v>0</v>
      </c>
      <c r="G1197" s="37">
        <v>0</v>
      </c>
      <c r="H1197" s="37">
        <v>19160</v>
      </c>
      <c r="I1197" s="37">
        <v>19160.41</v>
      </c>
      <c r="J1197" s="37">
        <v>19160.41</v>
      </c>
      <c r="K1197" s="37">
        <v>19160.41</v>
      </c>
      <c r="L1197" s="37">
        <v>19160.41</v>
      </c>
      <c r="M1197" s="37">
        <v>15036.585000000001</v>
      </c>
      <c r="N1197" s="37">
        <v>37449.325000000004</v>
      </c>
      <c r="O1197" s="37">
        <v>37449.324999999997</v>
      </c>
      <c r="P1197" s="37">
        <v>37449.324999999997</v>
      </c>
      <c r="Q1197" s="37">
        <v>37449.324999999997</v>
      </c>
      <c r="R1197" s="37">
        <v>37449.324999999997</v>
      </c>
      <c r="S1197" s="37">
        <v>37449.324999999997</v>
      </c>
    </row>
    <row r="1198" spans="2:19">
      <c r="B1198" s="6">
        <v>1967</v>
      </c>
      <c r="C1198" s="37">
        <v>0</v>
      </c>
      <c r="D1198" s="37">
        <v>0</v>
      </c>
      <c r="E1198" s="37">
        <v>0</v>
      </c>
      <c r="F1198" s="37">
        <v>0</v>
      </c>
      <c r="G1198" s="37">
        <v>0</v>
      </c>
      <c r="H1198" s="37">
        <v>7371.5499999999993</v>
      </c>
      <c r="I1198" s="37">
        <v>7371.5499999999993</v>
      </c>
      <c r="J1198" s="37">
        <v>7371.5499999999993</v>
      </c>
      <c r="K1198" s="37">
        <v>7371.5499999999993</v>
      </c>
      <c r="L1198" s="37">
        <v>7371.5499999999993</v>
      </c>
      <c r="M1198" s="37">
        <v>7371.5499999999993</v>
      </c>
      <c r="N1198" s="37">
        <v>21885.34</v>
      </c>
      <c r="O1198" s="37">
        <v>21885.339999999997</v>
      </c>
      <c r="P1198" s="37">
        <v>21885.339999999997</v>
      </c>
      <c r="Q1198" s="37">
        <v>21885.339999999997</v>
      </c>
      <c r="R1198" s="37">
        <v>21885.339999999997</v>
      </c>
      <c r="S1198" s="37">
        <v>21885.339999999997</v>
      </c>
    </row>
    <row r="1199" spans="2:19">
      <c r="B1199" s="6">
        <v>1966</v>
      </c>
      <c r="C1199" s="37">
        <v>731.15</v>
      </c>
      <c r="D1199" s="37">
        <v>731.15</v>
      </c>
      <c r="E1199" s="37">
        <v>731.15</v>
      </c>
      <c r="F1199" s="37">
        <v>731.15</v>
      </c>
      <c r="G1199" s="37">
        <v>0</v>
      </c>
      <c r="H1199" s="37">
        <v>8290.35</v>
      </c>
      <c r="I1199" s="37">
        <v>7559.1949999999997</v>
      </c>
      <c r="J1199" s="37">
        <v>7559.1949999999997</v>
      </c>
      <c r="K1199" s="37">
        <v>7559.1949999999997</v>
      </c>
      <c r="L1199" s="37">
        <v>7559.1949999999997</v>
      </c>
      <c r="M1199" s="37">
        <v>6702.5249999999996</v>
      </c>
      <c r="N1199" s="37">
        <v>11748.465</v>
      </c>
      <c r="O1199" s="37">
        <v>11748.465</v>
      </c>
      <c r="P1199" s="37">
        <v>11748.465</v>
      </c>
      <c r="Q1199" s="37">
        <v>11748.465</v>
      </c>
      <c r="R1199" s="37">
        <v>11748.465</v>
      </c>
      <c r="S1199" s="37">
        <v>11748.465</v>
      </c>
    </row>
    <row r="1200" spans="2:19">
      <c r="B1200" s="6">
        <v>1965</v>
      </c>
      <c r="C1200" s="37">
        <v>9155.19</v>
      </c>
      <c r="D1200" s="37">
        <v>9155.19</v>
      </c>
      <c r="E1200" s="37">
        <v>0</v>
      </c>
      <c r="F1200" s="37">
        <v>0</v>
      </c>
      <c r="G1200" s="37">
        <v>0</v>
      </c>
      <c r="H1200" s="37">
        <v>19801.560000000001</v>
      </c>
      <c r="I1200" s="37">
        <v>10646.369999999999</v>
      </c>
      <c r="J1200" s="37">
        <v>10646.369999999999</v>
      </c>
      <c r="K1200" s="37">
        <v>10646.369999999999</v>
      </c>
      <c r="L1200" s="37">
        <v>10646.369999999999</v>
      </c>
      <c r="M1200" s="37">
        <v>10646.369999999999</v>
      </c>
      <c r="N1200" s="37">
        <v>25823.045000000002</v>
      </c>
      <c r="O1200" s="37">
        <v>25823.044999999998</v>
      </c>
      <c r="P1200" s="37">
        <v>25823.044999999998</v>
      </c>
      <c r="Q1200" s="37">
        <v>25823.044999999998</v>
      </c>
      <c r="R1200" s="37">
        <v>25823.044999999998</v>
      </c>
      <c r="S1200" s="37">
        <v>25823.044999999998</v>
      </c>
    </row>
    <row r="1201" spans="2:19">
      <c r="B1201" s="6">
        <v>1964</v>
      </c>
      <c r="C1201" s="37">
        <v>0</v>
      </c>
      <c r="D1201" s="37">
        <v>0</v>
      </c>
      <c r="E1201" s="37">
        <v>0</v>
      </c>
      <c r="F1201" s="37">
        <v>0</v>
      </c>
      <c r="G1201" s="37">
        <v>0</v>
      </c>
      <c r="H1201" s="37">
        <v>32967.72</v>
      </c>
      <c r="I1201" s="37">
        <v>32967.715000000004</v>
      </c>
      <c r="J1201" s="37">
        <v>32967.715000000004</v>
      </c>
      <c r="K1201" s="37">
        <v>32967.715000000004</v>
      </c>
      <c r="L1201" s="37">
        <v>32967.715000000004</v>
      </c>
      <c r="M1201" s="37">
        <v>32967.715000000004</v>
      </c>
      <c r="N1201" s="37">
        <v>41200.28</v>
      </c>
      <c r="O1201" s="37">
        <v>41200.28</v>
      </c>
      <c r="P1201" s="37">
        <v>41200.28</v>
      </c>
      <c r="Q1201" s="37">
        <v>41200.28</v>
      </c>
      <c r="R1201" s="37">
        <v>41200.28</v>
      </c>
      <c r="S1201" s="37">
        <v>32997.625000000007</v>
      </c>
    </row>
    <row r="1202" spans="2:19">
      <c r="B1202" s="6">
        <v>1963</v>
      </c>
      <c r="C1202" s="37">
        <v>519.98</v>
      </c>
      <c r="D1202" s="37">
        <v>519.98</v>
      </c>
      <c r="E1202" s="37">
        <v>519.98</v>
      </c>
      <c r="F1202" s="37">
        <v>0</v>
      </c>
      <c r="G1202" s="37">
        <v>0</v>
      </c>
      <c r="H1202" s="37">
        <v>5649.4</v>
      </c>
      <c r="I1202" s="37">
        <v>5129.42</v>
      </c>
      <c r="J1202" s="37">
        <v>5129.42</v>
      </c>
      <c r="K1202" s="37">
        <v>5129.42</v>
      </c>
      <c r="L1202" s="37">
        <v>5129.42</v>
      </c>
      <c r="M1202" s="37">
        <v>4739.05</v>
      </c>
      <c r="N1202" s="37">
        <v>15102.685000000001</v>
      </c>
      <c r="O1202" s="37">
        <v>15102.685000000001</v>
      </c>
      <c r="P1202" s="37">
        <v>15102.685000000001</v>
      </c>
      <c r="Q1202" s="37">
        <v>15102.685000000001</v>
      </c>
      <c r="R1202" s="37">
        <v>15102.685000000001</v>
      </c>
      <c r="S1202" s="37">
        <v>4739.05</v>
      </c>
    </row>
    <row r="1203" spans="2:19">
      <c r="B1203" s="6">
        <v>1962</v>
      </c>
      <c r="C1203" s="37">
        <v>1935.75</v>
      </c>
      <c r="D1203" s="37">
        <v>1935.75</v>
      </c>
      <c r="E1203" s="37">
        <v>0</v>
      </c>
      <c r="F1203" s="37">
        <v>0</v>
      </c>
      <c r="G1203" s="37">
        <v>0</v>
      </c>
      <c r="H1203" s="37">
        <v>18058.189999999999</v>
      </c>
      <c r="I1203" s="37">
        <v>16122.434999999999</v>
      </c>
      <c r="J1203" s="37">
        <v>16122.434999999999</v>
      </c>
      <c r="K1203" s="37">
        <v>16122.434999999999</v>
      </c>
      <c r="L1203" s="37">
        <v>16122.434999999999</v>
      </c>
      <c r="M1203" s="37">
        <v>16122.434999999999</v>
      </c>
      <c r="N1203" s="37">
        <v>28023.26</v>
      </c>
      <c r="O1203" s="37">
        <v>28023.26</v>
      </c>
      <c r="P1203" s="37">
        <v>25793.004999999997</v>
      </c>
      <c r="Q1203" s="37">
        <v>25793.004999999997</v>
      </c>
      <c r="R1203" s="37">
        <v>16122.434999999999</v>
      </c>
      <c r="S1203" s="37">
        <v>16122.434999999999</v>
      </c>
    </row>
    <row r="1204" spans="2:19">
      <c r="B1204" s="6">
        <v>1961</v>
      </c>
      <c r="C1204" s="37">
        <v>0</v>
      </c>
      <c r="D1204" s="37">
        <v>0</v>
      </c>
      <c r="E1204" s="37">
        <v>0</v>
      </c>
      <c r="F1204" s="37">
        <v>0</v>
      </c>
      <c r="G1204" s="37">
        <v>0</v>
      </c>
      <c r="H1204" s="37">
        <v>10141.99</v>
      </c>
      <c r="I1204" s="37">
        <v>10141.984999999999</v>
      </c>
      <c r="J1204" s="37">
        <v>10141.984999999999</v>
      </c>
      <c r="K1204" s="37">
        <v>10141.984999999999</v>
      </c>
      <c r="L1204" s="37">
        <v>10141.984999999999</v>
      </c>
      <c r="M1204" s="37">
        <v>8703.4650000000001</v>
      </c>
      <c r="N1204" s="37">
        <v>18800.965</v>
      </c>
      <c r="O1204" s="37">
        <v>18800.965</v>
      </c>
      <c r="P1204" s="37">
        <v>18800.965</v>
      </c>
      <c r="Q1204" s="37">
        <v>18800.965</v>
      </c>
      <c r="R1204" s="37">
        <v>18800.965</v>
      </c>
      <c r="S1204" s="37">
        <v>18800.965</v>
      </c>
    </row>
    <row r="1205" spans="2:19">
      <c r="B1205" s="6">
        <v>1960</v>
      </c>
      <c r="C1205" s="37">
        <v>0</v>
      </c>
      <c r="D1205" s="37">
        <v>0</v>
      </c>
      <c r="E1205" s="37">
        <v>0</v>
      </c>
      <c r="F1205" s="37">
        <v>0</v>
      </c>
      <c r="G1205" s="37">
        <v>0</v>
      </c>
      <c r="H1205" s="37">
        <v>5255.57</v>
      </c>
      <c r="I1205" s="37">
        <v>5255.57</v>
      </c>
      <c r="J1205" s="37">
        <v>5255.57</v>
      </c>
      <c r="K1205" s="37">
        <v>5255.57</v>
      </c>
      <c r="L1205" s="37">
        <v>5255.57</v>
      </c>
      <c r="M1205" s="37">
        <v>5255.57</v>
      </c>
      <c r="N1205" s="37">
        <v>6340.0199999999995</v>
      </c>
      <c r="O1205" s="37">
        <v>5255.57</v>
      </c>
      <c r="P1205" s="37">
        <v>5255.57</v>
      </c>
      <c r="Q1205" s="37">
        <v>5255.57</v>
      </c>
      <c r="R1205" s="37">
        <v>5255.57</v>
      </c>
      <c r="S1205" s="37">
        <v>4419.42</v>
      </c>
    </row>
    <row r="1206" spans="2:19">
      <c r="B1206" s="6">
        <v>1959</v>
      </c>
      <c r="C1206" s="37">
        <v>4553.05</v>
      </c>
      <c r="D1206" s="37">
        <v>4553.05</v>
      </c>
      <c r="E1206" s="37">
        <v>4553.05</v>
      </c>
      <c r="F1206" s="37">
        <v>4553.05</v>
      </c>
      <c r="G1206" s="37">
        <v>4553.05</v>
      </c>
      <c r="H1206" s="37">
        <v>6200.18</v>
      </c>
      <c r="I1206" s="37">
        <v>6200.18</v>
      </c>
      <c r="J1206" s="37">
        <v>6200.18</v>
      </c>
      <c r="K1206" s="37">
        <v>6200.18</v>
      </c>
      <c r="L1206" s="37">
        <v>6200.18</v>
      </c>
      <c r="M1206" s="37">
        <v>6200.18</v>
      </c>
      <c r="N1206" s="37">
        <v>6200.18</v>
      </c>
      <c r="O1206" s="37">
        <v>6200.18</v>
      </c>
      <c r="P1206" s="37">
        <v>6200.18</v>
      </c>
      <c r="Q1206" s="37">
        <v>6200.18</v>
      </c>
      <c r="R1206" s="37">
        <v>6200.18</v>
      </c>
      <c r="S1206" s="37">
        <v>6200.18</v>
      </c>
    </row>
    <row r="1207" spans="2:19">
      <c r="B1207" s="6">
        <v>1958</v>
      </c>
      <c r="C1207" s="37">
        <v>1917.3</v>
      </c>
      <c r="D1207" s="37">
        <v>1917.3</v>
      </c>
      <c r="E1207" s="37">
        <v>0</v>
      </c>
      <c r="F1207" s="37">
        <v>0</v>
      </c>
      <c r="G1207" s="37">
        <v>0</v>
      </c>
      <c r="H1207" s="37">
        <v>15427.43</v>
      </c>
      <c r="I1207" s="37">
        <v>13510.125</v>
      </c>
      <c r="J1207" s="37">
        <v>13510.125</v>
      </c>
      <c r="K1207" s="37">
        <v>13510.125</v>
      </c>
      <c r="L1207" s="37">
        <v>13510.125</v>
      </c>
      <c r="M1207" s="37">
        <v>13510.125</v>
      </c>
      <c r="N1207" s="37">
        <v>14060.275</v>
      </c>
      <c r="O1207" s="37">
        <v>14060.275</v>
      </c>
      <c r="P1207" s="37">
        <v>14060.275</v>
      </c>
      <c r="Q1207" s="37">
        <v>14060.275</v>
      </c>
      <c r="R1207" s="37">
        <v>14060.275</v>
      </c>
      <c r="S1207" s="37">
        <v>13228.15</v>
      </c>
    </row>
    <row r="1208" spans="2:19">
      <c r="B1208" s="6">
        <v>1957</v>
      </c>
      <c r="C1208" s="37">
        <v>14002.24</v>
      </c>
      <c r="D1208" s="37">
        <v>14002.24</v>
      </c>
      <c r="E1208" s="37">
        <v>0</v>
      </c>
      <c r="F1208" s="37">
        <v>0</v>
      </c>
      <c r="G1208" s="37">
        <v>0</v>
      </c>
      <c r="H1208" s="37">
        <v>24314.21</v>
      </c>
      <c r="I1208" s="37">
        <v>10311.985000000001</v>
      </c>
      <c r="J1208" s="37">
        <v>10311.985000000001</v>
      </c>
      <c r="K1208" s="37">
        <v>10311.985000000001</v>
      </c>
      <c r="L1208" s="37">
        <v>10311.985000000002</v>
      </c>
      <c r="M1208" s="37">
        <v>10311.985000000002</v>
      </c>
      <c r="N1208" s="37">
        <v>15299.380000000003</v>
      </c>
      <c r="O1208" s="37">
        <v>15299.380000000001</v>
      </c>
      <c r="P1208" s="37">
        <v>15299.380000000001</v>
      </c>
      <c r="Q1208" s="37">
        <v>15299.380000000001</v>
      </c>
      <c r="R1208" s="37">
        <v>15299.380000000001</v>
      </c>
      <c r="S1208" s="37">
        <v>11313.77</v>
      </c>
    </row>
    <row r="1209" spans="2:19">
      <c r="B1209" s="6">
        <v>1956</v>
      </c>
      <c r="C1209" s="37">
        <v>5598.14</v>
      </c>
      <c r="D1209" s="37">
        <v>0</v>
      </c>
      <c r="E1209" s="37">
        <v>0</v>
      </c>
      <c r="F1209" s="37">
        <v>0</v>
      </c>
      <c r="G1209" s="37">
        <v>0</v>
      </c>
      <c r="H1209" s="37">
        <v>37728.550000000003</v>
      </c>
      <c r="I1209" s="37">
        <v>32110.41</v>
      </c>
      <c r="J1209" s="37">
        <v>32110.41</v>
      </c>
      <c r="K1209" s="37">
        <v>32110.41</v>
      </c>
      <c r="L1209" s="37">
        <v>32110.41</v>
      </c>
      <c r="M1209" s="37">
        <v>31669.164999999997</v>
      </c>
      <c r="N1209" s="37">
        <v>39224.524999999994</v>
      </c>
      <c r="O1209" s="37">
        <v>39224.524999999994</v>
      </c>
      <c r="P1209" s="37">
        <v>31669.164999999997</v>
      </c>
      <c r="Q1209" s="37">
        <v>31669.164999999997</v>
      </c>
      <c r="R1209" s="37">
        <v>28581.91</v>
      </c>
      <c r="S1209" s="37">
        <v>20641.359999999997</v>
      </c>
    </row>
    <row r="1210" spans="2:19">
      <c r="B1210" s="6">
        <v>1955</v>
      </c>
      <c r="C1210" s="37">
        <v>0</v>
      </c>
      <c r="D1210" s="37">
        <v>0</v>
      </c>
      <c r="E1210" s="37">
        <v>0</v>
      </c>
      <c r="F1210" s="37">
        <v>0</v>
      </c>
      <c r="G1210" s="37">
        <v>0</v>
      </c>
      <c r="H1210" s="37">
        <v>28220.79</v>
      </c>
      <c r="I1210" s="37">
        <v>28220.79</v>
      </c>
      <c r="J1210" s="37">
        <v>28220.79</v>
      </c>
      <c r="K1210" s="37">
        <v>28220.79</v>
      </c>
      <c r="L1210" s="37">
        <v>28220.79</v>
      </c>
      <c r="M1210" s="37">
        <v>28220.79</v>
      </c>
      <c r="N1210" s="37">
        <v>32832.125000000007</v>
      </c>
      <c r="O1210" s="37">
        <v>32832.125</v>
      </c>
      <c r="P1210" s="37">
        <v>32832.125</v>
      </c>
      <c r="Q1210" s="37">
        <v>32832.125</v>
      </c>
      <c r="R1210" s="37">
        <v>32832.125</v>
      </c>
      <c r="S1210" s="37">
        <v>32832.125</v>
      </c>
    </row>
    <row r="1211" spans="2:19">
      <c r="B1211" s="6">
        <v>1954</v>
      </c>
      <c r="C1211" s="37">
        <v>0</v>
      </c>
      <c r="D1211" s="37">
        <v>0</v>
      </c>
      <c r="E1211" s="37">
        <v>0</v>
      </c>
      <c r="F1211" s="37">
        <v>0</v>
      </c>
      <c r="G1211" s="37">
        <v>0</v>
      </c>
      <c r="H1211" s="37">
        <v>1534.13</v>
      </c>
      <c r="I1211" s="37">
        <v>1534.13</v>
      </c>
      <c r="J1211" s="37">
        <v>1534.13</v>
      </c>
      <c r="K1211" s="37">
        <v>1534.13</v>
      </c>
      <c r="L1211" s="37">
        <v>1534.13</v>
      </c>
      <c r="M1211" s="37">
        <v>1489.65</v>
      </c>
      <c r="N1211" s="37">
        <v>1489.65</v>
      </c>
      <c r="O1211" s="37">
        <v>1489.65</v>
      </c>
      <c r="P1211" s="37">
        <v>1489.65</v>
      </c>
      <c r="Q1211" s="37">
        <v>1489.65</v>
      </c>
      <c r="R1211" s="37">
        <v>1489.65</v>
      </c>
      <c r="S1211" s="37">
        <v>574.18000000000006</v>
      </c>
    </row>
    <row r="1212" spans="2:19">
      <c r="B1212" s="6">
        <v>1953</v>
      </c>
      <c r="C1212" s="37">
        <v>0</v>
      </c>
      <c r="D1212" s="37">
        <v>0</v>
      </c>
      <c r="E1212" s="37">
        <v>0</v>
      </c>
      <c r="F1212" s="37">
        <v>0</v>
      </c>
      <c r="G1212" s="37">
        <v>0</v>
      </c>
      <c r="H1212" s="37">
        <v>12978.63</v>
      </c>
      <c r="I1212" s="37">
        <v>12978.63</v>
      </c>
      <c r="J1212" s="37">
        <v>12978.63</v>
      </c>
      <c r="K1212" s="37">
        <v>12978.63</v>
      </c>
      <c r="L1212" s="37">
        <v>12978.630000000001</v>
      </c>
      <c r="M1212" s="37">
        <v>12481.145</v>
      </c>
      <c r="N1212" s="37">
        <v>22690.355</v>
      </c>
      <c r="O1212" s="37">
        <v>19928.379999999997</v>
      </c>
      <c r="P1212" s="37">
        <v>15352.114999999998</v>
      </c>
      <c r="Q1212" s="37">
        <v>15352.114999999998</v>
      </c>
      <c r="R1212" s="37">
        <v>15352.114999999998</v>
      </c>
      <c r="S1212" s="37">
        <v>15321.344999999999</v>
      </c>
    </row>
    <row r="1213" spans="2:19">
      <c r="B1213" s="6">
        <v>1952</v>
      </c>
      <c r="C1213" s="37">
        <v>0</v>
      </c>
      <c r="D1213" s="37">
        <v>0</v>
      </c>
      <c r="E1213" s="37">
        <v>0</v>
      </c>
      <c r="F1213" s="37">
        <v>0</v>
      </c>
      <c r="G1213" s="37">
        <v>0</v>
      </c>
      <c r="H1213" s="37">
        <v>17679.12</v>
      </c>
      <c r="I1213" s="37">
        <v>17679.115000000002</v>
      </c>
      <c r="J1213" s="37">
        <v>17679.115000000002</v>
      </c>
      <c r="K1213" s="37">
        <v>17679.115000000002</v>
      </c>
      <c r="L1213" s="37">
        <v>17679.115000000002</v>
      </c>
      <c r="M1213" s="37">
        <v>13611.79</v>
      </c>
      <c r="N1213" s="37">
        <v>17231.22</v>
      </c>
      <c r="O1213" s="37">
        <v>16942.084999999999</v>
      </c>
      <c r="P1213" s="37">
        <v>15365.635</v>
      </c>
      <c r="Q1213" s="37">
        <v>14486.135</v>
      </c>
      <c r="R1213" s="37">
        <v>12683.834999999999</v>
      </c>
      <c r="S1213" s="37">
        <v>12285.94</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933.11</v>
      </c>
      <c r="D1215" s="37">
        <v>0</v>
      </c>
      <c r="E1215" s="37">
        <v>0</v>
      </c>
      <c r="F1215" s="37">
        <v>0</v>
      </c>
      <c r="G1215" s="37">
        <v>0</v>
      </c>
      <c r="H1215" s="37">
        <v>1091.3599999999999</v>
      </c>
      <c r="I1215" s="37">
        <v>158.25</v>
      </c>
      <c r="J1215" s="37">
        <v>158.25</v>
      </c>
      <c r="K1215" s="37">
        <v>158.25</v>
      </c>
      <c r="L1215" s="37">
        <v>158.25</v>
      </c>
      <c r="M1215" s="37">
        <v>158.245</v>
      </c>
      <c r="N1215" s="37">
        <v>261.27</v>
      </c>
      <c r="O1215" s="37">
        <v>261.27</v>
      </c>
      <c r="P1215" s="37">
        <v>261.27</v>
      </c>
      <c r="Q1215" s="37">
        <v>261.27</v>
      </c>
      <c r="R1215" s="37">
        <v>261.27</v>
      </c>
      <c r="S1215" s="37">
        <v>261.27</v>
      </c>
    </row>
    <row r="1216" spans="2:19">
      <c r="B1216" s="6">
        <v>1949</v>
      </c>
      <c r="C1216" s="37">
        <v>0</v>
      </c>
      <c r="D1216" s="37">
        <v>0</v>
      </c>
      <c r="E1216" s="37">
        <v>0</v>
      </c>
      <c r="F1216" s="37">
        <v>0</v>
      </c>
      <c r="G1216" s="37">
        <v>0</v>
      </c>
      <c r="H1216" s="37">
        <v>818.84</v>
      </c>
      <c r="I1216" s="37">
        <v>818.84</v>
      </c>
      <c r="J1216" s="37">
        <v>818.84</v>
      </c>
      <c r="K1216" s="37">
        <v>818.84</v>
      </c>
      <c r="L1216" s="37">
        <v>818.84</v>
      </c>
      <c r="M1216" s="37">
        <v>818.83500000000004</v>
      </c>
      <c r="N1216" s="37">
        <v>907.75</v>
      </c>
      <c r="O1216" s="37">
        <v>907.75</v>
      </c>
      <c r="P1216" s="37">
        <v>907.75</v>
      </c>
      <c r="Q1216" s="37">
        <v>907.75</v>
      </c>
      <c r="R1216" s="37">
        <v>907.75</v>
      </c>
      <c r="S1216" s="37">
        <v>907.75</v>
      </c>
    </row>
    <row r="1217" spans="2:19">
      <c r="B1217" s="6">
        <v>1948</v>
      </c>
      <c r="C1217" s="37">
        <v>6436.65</v>
      </c>
      <c r="D1217" s="37">
        <v>0</v>
      </c>
      <c r="E1217" s="37">
        <v>0</v>
      </c>
      <c r="F1217" s="37">
        <v>0</v>
      </c>
      <c r="G1217" s="37">
        <v>0</v>
      </c>
      <c r="H1217" s="37">
        <v>21973.989999999998</v>
      </c>
      <c r="I1217" s="37">
        <v>21973.989999999998</v>
      </c>
      <c r="J1217" s="37">
        <v>21973.989999999998</v>
      </c>
      <c r="K1217" s="37">
        <v>21973.989999999998</v>
      </c>
      <c r="L1217" s="37">
        <v>21973.989999999998</v>
      </c>
      <c r="M1217" s="37">
        <v>19592.719999999998</v>
      </c>
      <c r="N1217" s="37">
        <v>35428.97</v>
      </c>
      <c r="O1217" s="37">
        <v>30598.829999999994</v>
      </c>
      <c r="P1217" s="37">
        <v>30497.829999999994</v>
      </c>
      <c r="Q1217" s="37">
        <v>30173.829999999994</v>
      </c>
      <c r="R1217" s="37">
        <v>28850.474999999999</v>
      </c>
      <c r="S1217" s="37">
        <v>26393.93</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hidden="1">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hidden="1">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hidden="1">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hidden="1">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hidden="1">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hidden="1">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hidden="1">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hidden="1">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hidden="1">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hidden="1">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hidden="1">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hidden="1">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hidden="1">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hidden="1">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hidden="1">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hidden="1">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hidden="1">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ht="25.5">
      <c r="A1236" s="75" t="s">
        <v>116</v>
      </c>
      <c r="B1236" s="7" t="s">
        <v>10</v>
      </c>
      <c r="C1236" s="8">
        <f>SUM(C1159:C1235)</f>
        <v>163120.20999999996</v>
      </c>
      <c r="D1236" s="8">
        <f>SUM(D1158:D1235)</f>
        <v>150152.30999999997</v>
      </c>
      <c r="E1236" s="8">
        <f>SUM(E1157:E1235)</f>
        <v>123141.82999999999</v>
      </c>
      <c r="F1236" s="8">
        <f>SUM(F1156:F1235)</f>
        <v>122621.84999999999</v>
      </c>
      <c r="G1236" s="8">
        <f>SUM(G1155:G1235)</f>
        <v>154882.25</v>
      </c>
      <c r="H1236" s="8">
        <f>SUM(H1149:H1235)</f>
        <v>1946096.56</v>
      </c>
      <c r="I1236" s="8">
        <f>SUM(I1149:I1235)</f>
        <v>1793945.8300000003</v>
      </c>
      <c r="J1236" s="8">
        <f t="shared" ref="J1236" si="26">SUM(J1149:J1235)</f>
        <v>1793945.8300000003</v>
      </c>
      <c r="K1236" s="8">
        <f>SUM(K1149:K1235)</f>
        <v>1793945.8300000003</v>
      </c>
      <c r="L1236" s="8">
        <f t="shared" ref="L1236" si="27">SUM(L1149:L1235)</f>
        <v>1793945.8300000005</v>
      </c>
      <c r="M1236" s="8">
        <f>SUM(M1149:M1235)</f>
        <v>1700362.6300000006</v>
      </c>
      <c r="N1236" s="11">
        <f>SUM(N1144:N1235)</f>
        <v>2186550.7850000006</v>
      </c>
      <c r="O1236" s="11">
        <f>SUM(O1144:O1235)</f>
        <v>2177585.085</v>
      </c>
      <c r="P1236" s="11">
        <f>SUM(P1144:P1235)</f>
        <v>2161545.7549999999</v>
      </c>
      <c r="Q1236" s="11">
        <f>SUM(Q1144:Q1235)</f>
        <v>2160342.2549999999</v>
      </c>
      <c r="R1236" s="11">
        <f>SUM(R1143:R1235)</f>
        <v>2144458.7750000004</v>
      </c>
      <c r="S1236" s="11">
        <f>SUM(S1143:S1235)</f>
        <v>2108497.37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1095949.8800000001</v>
      </c>
      <c r="O1244" s="37">
        <v>1095949.8800000001</v>
      </c>
      <c r="P1244" s="37">
        <v>1095949.8800000001</v>
      </c>
      <c r="Q1244" s="37">
        <v>1095949.8800000001</v>
      </c>
      <c r="R1244" s="37">
        <v>1095949.8800000001</v>
      </c>
      <c r="S1244" s="37">
        <v>1095949.8800000001</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531747.57999999996</v>
      </c>
      <c r="K1247" s="37">
        <v>531747.57999999996</v>
      </c>
      <c r="L1247" s="37">
        <v>531747.57999999996</v>
      </c>
      <c r="M1247" s="37">
        <v>531747.57999999996</v>
      </c>
      <c r="N1247" s="37">
        <v>531747.57999999996</v>
      </c>
      <c r="O1247" s="37">
        <v>531747.57999999996</v>
      </c>
      <c r="P1247" s="37">
        <v>531747.57999999996</v>
      </c>
      <c r="Q1247" s="37">
        <v>531747.57999999996</v>
      </c>
      <c r="R1247" s="37">
        <v>531747.57999999996</v>
      </c>
      <c r="S1247" s="37">
        <v>531747.57999999996</v>
      </c>
    </row>
    <row r="1248" spans="1:19">
      <c r="B1248" s="6">
        <v>2012</v>
      </c>
      <c r="C1248" s="36"/>
      <c r="D1248" s="36"/>
      <c r="E1248" s="36"/>
      <c r="F1248" s="36"/>
      <c r="G1248" s="36"/>
      <c r="H1248" s="36"/>
      <c r="I1248" s="37">
        <v>47244.26</v>
      </c>
      <c r="J1248" s="37">
        <v>47244.26</v>
      </c>
      <c r="K1248" s="37">
        <v>47244.26</v>
      </c>
      <c r="L1248" s="37">
        <v>47244.26</v>
      </c>
      <c r="M1248" s="37">
        <v>47244.26</v>
      </c>
      <c r="N1248" s="37">
        <v>47244.26</v>
      </c>
      <c r="O1248" s="37">
        <v>47244.26</v>
      </c>
      <c r="P1248" s="37">
        <v>47244.26</v>
      </c>
      <c r="Q1248" s="37">
        <v>47244.26</v>
      </c>
      <c r="R1248" s="37">
        <v>47244.26</v>
      </c>
      <c r="S1248" s="37">
        <v>47244.26</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79591.94</v>
      </c>
      <c r="H1250" s="37">
        <v>79592</v>
      </c>
      <c r="I1250" s="37">
        <v>79591.94</v>
      </c>
      <c r="J1250" s="37">
        <v>79591.94</v>
      </c>
      <c r="K1250" s="37">
        <v>79591.94</v>
      </c>
      <c r="L1250" s="37">
        <v>79591.94</v>
      </c>
      <c r="M1250" s="37">
        <v>79591.94</v>
      </c>
      <c r="N1250" s="37">
        <v>79591.94</v>
      </c>
      <c r="O1250" s="37">
        <v>79591.94</v>
      </c>
      <c r="P1250" s="37">
        <v>79591.94</v>
      </c>
      <c r="Q1250" s="37">
        <v>79591.94</v>
      </c>
      <c r="R1250" s="37">
        <v>79591.94</v>
      </c>
      <c r="S1250" s="37">
        <v>79591.94</v>
      </c>
    </row>
    <row r="1251" spans="2:19">
      <c r="B1251" s="6">
        <v>2009</v>
      </c>
      <c r="C1251" s="36"/>
      <c r="D1251" s="36"/>
      <c r="E1251" s="36"/>
      <c r="F1251" s="37">
        <v>2506.15</v>
      </c>
      <c r="G1251" s="37">
        <v>2506.15</v>
      </c>
      <c r="H1251" s="37">
        <v>2506</v>
      </c>
      <c r="I1251" s="37">
        <v>2506.15</v>
      </c>
      <c r="J1251" s="37">
        <v>2506.15</v>
      </c>
      <c r="K1251" s="37">
        <v>2506.15</v>
      </c>
      <c r="L1251" s="37">
        <v>2506.15</v>
      </c>
      <c r="M1251" s="37">
        <v>2506.15</v>
      </c>
      <c r="N1251" s="37">
        <v>2506.15</v>
      </c>
      <c r="O1251" s="37">
        <v>2506.15</v>
      </c>
      <c r="P1251" s="37">
        <v>2506.15</v>
      </c>
      <c r="Q1251" s="37">
        <v>2506.15</v>
      </c>
      <c r="R1251" s="37">
        <v>2506.15</v>
      </c>
      <c r="S1251" s="37">
        <v>2506.15</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c r="I1253" s="37">
        <v>0</v>
      </c>
      <c r="J1253" s="37">
        <v>0</v>
      </c>
      <c r="K1253" s="37">
        <v>0</v>
      </c>
      <c r="L1253" s="37">
        <v>0</v>
      </c>
      <c r="M1253" s="37">
        <v>0</v>
      </c>
      <c r="N1253" s="37">
        <v>0</v>
      </c>
      <c r="O1253" s="37">
        <v>0</v>
      </c>
      <c r="P1253" s="37">
        <v>0</v>
      </c>
      <c r="Q1253" s="37">
        <v>0</v>
      </c>
      <c r="R1253" s="37">
        <v>0</v>
      </c>
      <c r="S1253" s="37">
        <v>0</v>
      </c>
    </row>
    <row r="1254" spans="2:19">
      <c r="B1254" s="6">
        <v>2006</v>
      </c>
      <c r="C1254" s="37">
        <v>177130.98</v>
      </c>
      <c r="D1254" s="37">
        <v>177130.98</v>
      </c>
      <c r="E1254" s="37">
        <v>177130.98</v>
      </c>
      <c r="F1254" s="37">
        <v>177130.98</v>
      </c>
      <c r="G1254" s="37">
        <v>177130.98</v>
      </c>
      <c r="H1254" s="37">
        <v>177131</v>
      </c>
      <c r="I1254" s="37">
        <v>177130.98</v>
      </c>
      <c r="J1254" s="37">
        <v>177130.98</v>
      </c>
      <c r="K1254" s="37">
        <v>177130.98</v>
      </c>
      <c r="L1254" s="37">
        <v>177130.98</v>
      </c>
      <c r="M1254" s="37">
        <v>177130.98</v>
      </c>
      <c r="N1254" s="37">
        <v>177130.97999999998</v>
      </c>
      <c r="O1254" s="37">
        <v>177130.97999999998</v>
      </c>
      <c r="P1254" s="37">
        <v>177130.97999999998</v>
      </c>
      <c r="Q1254" s="37">
        <v>177130.97999999998</v>
      </c>
      <c r="R1254" s="37">
        <v>177130.97999999998</v>
      </c>
      <c r="S1254" s="37">
        <v>177130.97999999998</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1289</v>
      </c>
      <c r="I1258" s="37">
        <v>1289.3399999999999</v>
      </c>
      <c r="J1258" s="37">
        <v>1289.3399999999999</v>
      </c>
      <c r="K1258" s="37">
        <v>1289.3399999999999</v>
      </c>
      <c r="L1258" s="37">
        <v>1289.3399999999999</v>
      </c>
      <c r="M1258" s="37">
        <v>1289.3399999999999</v>
      </c>
      <c r="N1258" s="37">
        <v>1289.3399999999999</v>
      </c>
      <c r="O1258" s="37">
        <v>1289.3399999999999</v>
      </c>
      <c r="P1258" s="37">
        <v>1289.3399999999999</v>
      </c>
      <c r="Q1258" s="37">
        <v>1289.3399999999999</v>
      </c>
      <c r="R1258" s="37">
        <v>1289.3399999999999</v>
      </c>
      <c r="S1258" s="37">
        <v>1289.3399999999999</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c r="I1261" s="37">
        <v>0</v>
      </c>
      <c r="J1261" s="37">
        <v>0</v>
      </c>
      <c r="K1261" s="37">
        <v>0</v>
      </c>
      <c r="L1261" s="37">
        <v>0</v>
      </c>
      <c r="M1261" s="37">
        <v>0</v>
      </c>
      <c r="N1261" s="37">
        <v>2274.9949999999999</v>
      </c>
      <c r="O1261" s="37">
        <v>2274.9949999999999</v>
      </c>
      <c r="P1261" s="37">
        <v>2274.9949999999999</v>
      </c>
      <c r="Q1261" s="37">
        <v>2274.9949999999999</v>
      </c>
      <c r="R1261" s="37">
        <v>2274.9949999999999</v>
      </c>
      <c r="S1261" s="37">
        <v>2274.9949999999999</v>
      </c>
    </row>
    <row r="1262" spans="2:19">
      <c r="B1262" s="6">
        <v>1998</v>
      </c>
      <c r="C1262" s="37">
        <v>0</v>
      </c>
      <c r="D1262" s="37">
        <v>0</v>
      </c>
      <c r="E1262" s="37">
        <v>0</v>
      </c>
      <c r="F1262" s="37">
        <v>0</v>
      </c>
      <c r="G1262" s="37">
        <v>0</v>
      </c>
      <c r="H1262" s="37">
        <v>4517</v>
      </c>
      <c r="I1262" s="37">
        <v>4516.5</v>
      </c>
      <c r="J1262" s="37">
        <v>4516.5</v>
      </c>
      <c r="K1262" s="37">
        <v>4516.5</v>
      </c>
      <c r="L1262" s="37">
        <v>4516.5</v>
      </c>
      <c r="M1262" s="37">
        <v>4516.5</v>
      </c>
      <c r="N1262" s="37">
        <v>11268.619999999999</v>
      </c>
      <c r="O1262" s="37">
        <v>11268.619999999999</v>
      </c>
      <c r="P1262" s="37">
        <v>11268.619999999999</v>
      </c>
      <c r="Q1262" s="37">
        <v>11268.619999999999</v>
      </c>
      <c r="R1262" s="37">
        <v>11268.619999999999</v>
      </c>
      <c r="S1262" s="37">
        <v>11268.619999999999</v>
      </c>
    </row>
    <row r="1263" spans="2:19">
      <c r="B1263" s="6">
        <v>1997</v>
      </c>
      <c r="C1263" s="37">
        <v>0</v>
      </c>
      <c r="D1263" s="37">
        <v>0</v>
      </c>
      <c r="E1263" s="37">
        <v>0</v>
      </c>
      <c r="F1263" s="37">
        <v>0</v>
      </c>
      <c r="G1263" s="37">
        <v>0</v>
      </c>
      <c r="H1263" s="37">
        <v>383</v>
      </c>
      <c r="I1263" s="37">
        <v>383.47</v>
      </c>
      <c r="J1263" s="37">
        <v>383.47</v>
      </c>
      <c r="K1263" s="37">
        <v>383.47</v>
      </c>
      <c r="L1263" s="37">
        <v>383.47</v>
      </c>
      <c r="M1263" s="37">
        <v>383.47</v>
      </c>
      <c r="N1263" s="37">
        <v>7135.59</v>
      </c>
      <c r="O1263" s="37">
        <v>7135.59</v>
      </c>
      <c r="P1263" s="37">
        <v>7135.59</v>
      </c>
      <c r="Q1263" s="37">
        <v>7135.59</v>
      </c>
      <c r="R1263" s="37">
        <v>7135.59</v>
      </c>
      <c r="S1263" s="37">
        <v>7135.59</v>
      </c>
    </row>
    <row r="1264" spans="2:19">
      <c r="B1264" s="6">
        <v>1996</v>
      </c>
      <c r="C1264" s="37">
        <v>0</v>
      </c>
      <c r="D1264" s="37">
        <v>0</v>
      </c>
      <c r="E1264" s="37">
        <v>0</v>
      </c>
      <c r="F1264" s="37">
        <v>0</v>
      </c>
      <c r="G1264" s="37">
        <v>0</v>
      </c>
      <c r="H1264" s="37">
        <v>4485</v>
      </c>
      <c r="I1264" s="37">
        <v>4485.05</v>
      </c>
      <c r="J1264" s="37">
        <v>4485.05</v>
      </c>
      <c r="K1264" s="37">
        <v>4485.05</v>
      </c>
      <c r="L1264" s="37">
        <v>4485.05</v>
      </c>
      <c r="M1264" s="37">
        <v>4485.05</v>
      </c>
      <c r="N1264" s="37">
        <v>11180.165000000001</v>
      </c>
      <c r="O1264" s="37">
        <v>11180.165000000001</v>
      </c>
      <c r="P1264" s="37">
        <v>11180.165000000001</v>
      </c>
      <c r="Q1264" s="37">
        <v>11180.165000000001</v>
      </c>
      <c r="R1264" s="37">
        <v>11180.165000000001</v>
      </c>
      <c r="S1264" s="37">
        <v>11180.165000000001</v>
      </c>
    </row>
    <row r="1265" spans="2:19">
      <c r="B1265" s="6">
        <v>1995</v>
      </c>
      <c r="C1265" s="37">
        <v>0</v>
      </c>
      <c r="D1265" s="37">
        <v>0</v>
      </c>
      <c r="E1265" s="37">
        <v>0</v>
      </c>
      <c r="F1265" s="37">
        <v>0</v>
      </c>
      <c r="G1265" s="37">
        <v>0</v>
      </c>
      <c r="H1265" s="37">
        <v>2189</v>
      </c>
      <c r="I1265" s="37">
        <v>2189.35</v>
      </c>
      <c r="J1265" s="37">
        <v>2189.35</v>
      </c>
      <c r="K1265" s="37">
        <v>2189.35</v>
      </c>
      <c r="L1265" s="37">
        <v>2189.35</v>
      </c>
      <c r="M1265" s="37">
        <v>2189.35</v>
      </c>
      <c r="N1265" s="37">
        <v>5225.87</v>
      </c>
      <c r="O1265" s="37">
        <v>5225.869999999999</v>
      </c>
      <c r="P1265" s="37">
        <v>5225.869999999999</v>
      </c>
      <c r="Q1265" s="37">
        <v>5225.869999999999</v>
      </c>
      <c r="R1265" s="37">
        <v>5225.869999999999</v>
      </c>
      <c r="S1265" s="37">
        <v>5225.869999999999</v>
      </c>
    </row>
    <row r="1266" spans="2:19">
      <c r="B1266" s="6">
        <v>1994</v>
      </c>
      <c r="C1266" s="37">
        <v>0</v>
      </c>
      <c r="D1266" s="37">
        <v>0</v>
      </c>
      <c r="E1266" s="37">
        <v>0</v>
      </c>
      <c r="F1266" s="37">
        <v>0</v>
      </c>
      <c r="G1266" s="37">
        <v>0</v>
      </c>
      <c r="H1266" s="37">
        <v>4442</v>
      </c>
      <c r="I1266" s="37">
        <v>4441.8500000000004</v>
      </c>
      <c r="J1266" s="37">
        <v>4441.8500000000004</v>
      </c>
      <c r="K1266" s="37">
        <v>4441.8500000000004</v>
      </c>
      <c r="L1266" s="37">
        <v>4441.8500000000004</v>
      </c>
      <c r="M1266" s="37">
        <v>4441.8449999999993</v>
      </c>
      <c r="N1266" s="37">
        <v>10252.32</v>
      </c>
      <c r="O1266" s="37">
        <v>10252.32</v>
      </c>
      <c r="P1266" s="37">
        <v>10252.32</v>
      </c>
      <c r="Q1266" s="37">
        <v>10252.32</v>
      </c>
      <c r="R1266" s="37">
        <v>10252.32</v>
      </c>
      <c r="S1266" s="37">
        <v>10252.32</v>
      </c>
    </row>
    <row r="1267" spans="2:19">
      <c r="B1267" s="6">
        <v>1993</v>
      </c>
      <c r="C1267" s="37">
        <v>0</v>
      </c>
      <c r="D1267" s="37">
        <v>0</v>
      </c>
      <c r="E1267" s="37">
        <v>0</v>
      </c>
      <c r="F1267" s="37">
        <v>0</v>
      </c>
      <c r="G1267" s="37">
        <v>0</v>
      </c>
      <c r="H1267" s="37">
        <v>121424</v>
      </c>
      <c r="I1267" s="37">
        <v>121424.03</v>
      </c>
      <c r="J1267" s="37">
        <v>121424.03</v>
      </c>
      <c r="K1267" s="37">
        <v>121424.03</v>
      </c>
      <c r="L1267" s="37">
        <v>121424.03</v>
      </c>
      <c r="M1267" s="37">
        <v>121424.02499999999</v>
      </c>
      <c r="N1267" s="37">
        <v>130207.51</v>
      </c>
      <c r="O1267" s="37">
        <v>130207.51</v>
      </c>
      <c r="P1267" s="37">
        <v>130207.51</v>
      </c>
      <c r="Q1267" s="37">
        <v>130207.51</v>
      </c>
      <c r="R1267" s="37">
        <v>130207.51</v>
      </c>
      <c r="S1267" s="37">
        <v>130207.51</v>
      </c>
    </row>
    <row r="1268" spans="2:19">
      <c r="B1268" s="6">
        <v>1992</v>
      </c>
      <c r="C1268" s="37">
        <v>0</v>
      </c>
      <c r="D1268" s="37">
        <v>0</v>
      </c>
      <c r="E1268" s="37">
        <v>0</v>
      </c>
      <c r="F1268" s="37">
        <v>0</v>
      </c>
      <c r="G1268" s="37">
        <v>0</v>
      </c>
      <c r="H1268" s="37">
        <v>70463</v>
      </c>
      <c r="I1268" s="37">
        <v>70462.509999999995</v>
      </c>
      <c r="J1268" s="37">
        <v>70462.509999999995</v>
      </c>
      <c r="K1268" s="37">
        <v>70462.509999999995</v>
      </c>
      <c r="L1268" s="37">
        <v>70462.509999999995</v>
      </c>
      <c r="M1268" s="37">
        <v>70462.509999999995</v>
      </c>
      <c r="N1268" s="37">
        <v>76416.759999999995</v>
      </c>
      <c r="O1268" s="37">
        <v>76416.759999999995</v>
      </c>
      <c r="P1268" s="37">
        <v>76416.759999999995</v>
      </c>
      <c r="Q1268" s="37">
        <v>76416.759999999995</v>
      </c>
      <c r="R1268" s="37">
        <v>76416.759999999995</v>
      </c>
      <c r="S1268" s="37">
        <v>76416.759999999995</v>
      </c>
    </row>
    <row r="1269" spans="2:19">
      <c r="B1269" s="6">
        <v>1991</v>
      </c>
      <c r="C1269" s="37">
        <v>0</v>
      </c>
      <c r="D1269" s="37">
        <v>0</v>
      </c>
      <c r="E1269" s="37">
        <v>0</v>
      </c>
      <c r="F1269" s="37">
        <v>0</v>
      </c>
      <c r="G1269" s="37">
        <v>0</v>
      </c>
      <c r="H1269" s="37">
        <v>1881</v>
      </c>
      <c r="I1269" s="37">
        <v>1881.3</v>
      </c>
      <c r="J1269" s="37">
        <v>1881.3</v>
      </c>
      <c r="K1269" s="37">
        <v>1881.3</v>
      </c>
      <c r="L1269" s="37">
        <v>1881.3</v>
      </c>
      <c r="M1269" s="37">
        <v>1881.3</v>
      </c>
      <c r="N1269" s="37">
        <v>12888.145</v>
      </c>
      <c r="O1269" s="37">
        <v>12888.145</v>
      </c>
      <c r="P1269" s="37">
        <v>12888.145</v>
      </c>
      <c r="Q1269" s="37">
        <v>12888.145</v>
      </c>
      <c r="R1269" s="37">
        <v>12888.145</v>
      </c>
      <c r="S1269" s="37">
        <v>12888.145</v>
      </c>
    </row>
    <row r="1270" spans="2:19">
      <c r="B1270" s="6">
        <v>1990</v>
      </c>
      <c r="C1270" s="37">
        <v>0</v>
      </c>
      <c r="D1270" s="37">
        <v>0</v>
      </c>
      <c r="E1270" s="37">
        <v>0</v>
      </c>
      <c r="F1270" s="37">
        <v>0</v>
      </c>
      <c r="G1270" s="37">
        <v>0</v>
      </c>
      <c r="H1270" s="37">
        <v>4963</v>
      </c>
      <c r="I1270" s="37">
        <v>4962.6000000000004</v>
      </c>
      <c r="J1270" s="37">
        <v>4962.6000000000004</v>
      </c>
      <c r="K1270" s="37">
        <v>4962.6000000000004</v>
      </c>
      <c r="L1270" s="37">
        <v>4962.6000000000004</v>
      </c>
      <c r="M1270" s="37">
        <v>4962.5949999999993</v>
      </c>
      <c r="N1270" s="37">
        <v>8914.1149999999998</v>
      </c>
      <c r="O1270" s="37">
        <v>8914.1149999999998</v>
      </c>
      <c r="P1270" s="37">
        <v>8914.1149999999998</v>
      </c>
      <c r="Q1270" s="37">
        <v>8914.1149999999998</v>
      </c>
      <c r="R1270" s="37">
        <v>8914.1149999999998</v>
      </c>
      <c r="S1270" s="37">
        <v>8914.1149999999998</v>
      </c>
    </row>
    <row r="1271" spans="2:19">
      <c r="B1271" s="6">
        <v>1989</v>
      </c>
      <c r="C1271" s="37">
        <v>0</v>
      </c>
      <c r="D1271" s="37">
        <v>0</v>
      </c>
      <c r="E1271" s="37">
        <v>0</v>
      </c>
      <c r="F1271" s="37">
        <v>0</v>
      </c>
      <c r="G1271" s="37">
        <v>0</v>
      </c>
      <c r="H1271" s="37">
        <v>8392</v>
      </c>
      <c r="I1271" s="37">
        <v>8392.09</v>
      </c>
      <c r="J1271" s="37">
        <v>8392.09</v>
      </c>
      <c r="K1271" s="37">
        <v>8392.09</v>
      </c>
      <c r="L1271" s="37">
        <v>8392.09</v>
      </c>
      <c r="M1271" s="37">
        <v>8392.09</v>
      </c>
      <c r="N1271" s="37">
        <v>8392.09</v>
      </c>
      <c r="O1271" s="37">
        <v>8392.09</v>
      </c>
      <c r="P1271" s="37">
        <v>8392.09</v>
      </c>
      <c r="Q1271" s="37">
        <v>8392.09</v>
      </c>
      <c r="R1271" s="37">
        <v>8392.09</v>
      </c>
      <c r="S1271" s="37">
        <v>8392.09</v>
      </c>
    </row>
    <row r="1272" spans="2:19">
      <c r="B1272" s="6">
        <v>1988</v>
      </c>
      <c r="C1272" s="37">
        <v>0</v>
      </c>
      <c r="D1272" s="37">
        <v>0</v>
      </c>
      <c r="E1272" s="37">
        <v>0</v>
      </c>
      <c r="F1272" s="37">
        <v>0</v>
      </c>
      <c r="G1272" s="37">
        <v>0</v>
      </c>
      <c r="H1272" s="37">
        <v>1086</v>
      </c>
      <c r="I1272" s="37">
        <v>1085.73</v>
      </c>
      <c r="J1272" s="37">
        <v>1085.73</v>
      </c>
      <c r="K1272" s="37">
        <v>1085.73</v>
      </c>
      <c r="L1272" s="37">
        <v>1085.73</v>
      </c>
      <c r="M1272" s="37">
        <v>1085.73</v>
      </c>
      <c r="N1272" s="37">
        <v>1914.2</v>
      </c>
      <c r="O1272" s="37">
        <v>1914.2</v>
      </c>
      <c r="P1272" s="37">
        <v>1914.2</v>
      </c>
      <c r="Q1272" s="37">
        <v>1914.2</v>
      </c>
      <c r="R1272" s="37">
        <v>1914.2</v>
      </c>
      <c r="S1272" s="37">
        <v>1914.2</v>
      </c>
    </row>
    <row r="1273" spans="2:19">
      <c r="B1273" s="6">
        <v>1987</v>
      </c>
      <c r="C1273" s="37">
        <v>0</v>
      </c>
      <c r="D1273" s="37">
        <v>0</v>
      </c>
      <c r="E1273" s="37">
        <v>0</v>
      </c>
      <c r="F1273" s="37">
        <v>0</v>
      </c>
      <c r="G1273" s="37">
        <v>0</v>
      </c>
      <c r="H1273" s="37">
        <v>1009</v>
      </c>
      <c r="I1273" s="37">
        <v>1008.78</v>
      </c>
      <c r="J1273" s="37">
        <v>1008.78</v>
      </c>
      <c r="K1273" s="37">
        <v>1008.78</v>
      </c>
      <c r="L1273" s="37">
        <v>1008.78</v>
      </c>
      <c r="M1273" s="37">
        <v>1008.78</v>
      </c>
      <c r="N1273" s="37">
        <v>3459.6549999999997</v>
      </c>
      <c r="O1273" s="37">
        <v>3459.6549999999997</v>
      </c>
      <c r="P1273" s="37">
        <v>3459.6549999999997</v>
      </c>
      <c r="Q1273" s="37">
        <v>3459.6549999999997</v>
      </c>
      <c r="R1273" s="37">
        <v>3459.6549999999997</v>
      </c>
      <c r="S1273" s="37">
        <v>3459.6549999999997</v>
      </c>
    </row>
    <row r="1274" spans="2:19">
      <c r="B1274" s="6">
        <v>1986</v>
      </c>
      <c r="C1274" s="37">
        <v>0</v>
      </c>
      <c r="D1274" s="37">
        <v>0</v>
      </c>
      <c r="E1274" s="37">
        <v>0</v>
      </c>
      <c r="F1274" s="37">
        <v>0</v>
      </c>
      <c r="G1274" s="37">
        <v>0</v>
      </c>
      <c r="H1274" s="37">
        <v>0</v>
      </c>
      <c r="I1274" s="37">
        <v>0</v>
      </c>
      <c r="J1274" s="37">
        <v>0</v>
      </c>
      <c r="K1274" s="37">
        <v>0</v>
      </c>
      <c r="L1274" s="37">
        <v>0</v>
      </c>
      <c r="M1274" s="37">
        <v>0</v>
      </c>
      <c r="N1274" s="37">
        <v>5046.1950000000006</v>
      </c>
      <c r="O1274" s="37">
        <v>5046.1949999999997</v>
      </c>
      <c r="P1274" s="37">
        <v>5046.1949999999997</v>
      </c>
      <c r="Q1274" s="37">
        <v>5046.1949999999997</v>
      </c>
      <c r="R1274" s="37">
        <v>5046.1949999999997</v>
      </c>
      <c r="S1274" s="37">
        <v>5046.1949999999997</v>
      </c>
    </row>
    <row r="1275" spans="2:19">
      <c r="B1275" s="6">
        <v>1985</v>
      </c>
      <c r="C1275" s="37">
        <v>0</v>
      </c>
      <c r="D1275" s="37">
        <v>0</v>
      </c>
      <c r="E1275" s="37">
        <v>0</v>
      </c>
      <c r="F1275" s="37">
        <v>0</v>
      </c>
      <c r="G1275" s="37">
        <v>0</v>
      </c>
      <c r="H1275" s="37">
        <v>8318</v>
      </c>
      <c r="I1275" s="37">
        <v>8317.9599999999991</v>
      </c>
      <c r="J1275" s="37">
        <v>8317.9599999999991</v>
      </c>
      <c r="K1275" s="37">
        <v>8317.9599999999991</v>
      </c>
      <c r="L1275" s="37">
        <v>8317.9599999999991</v>
      </c>
      <c r="M1275" s="37">
        <v>8317.9549999999999</v>
      </c>
      <c r="N1275" s="37">
        <v>10205.384999999998</v>
      </c>
      <c r="O1275" s="37">
        <v>10205.384999999997</v>
      </c>
      <c r="P1275" s="37">
        <v>10205.384999999997</v>
      </c>
      <c r="Q1275" s="37">
        <v>10205.384999999997</v>
      </c>
      <c r="R1275" s="37">
        <v>10205.384999999997</v>
      </c>
      <c r="S1275" s="37">
        <v>10205.384999999997</v>
      </c>
    </row>
    <row r="1276" spans="2:19">
      <c r="B1276" s="6">
        <v>1984</v>
      </c>
      <c r="C1276" s="37">
        <v>0</v>
      </c>
      <c r="D1276" s="37">
        <v>0</v>
      </c>
      <c r="E1276" s="37">
        <v>0</v>
      </c>
      <c r="F1276" s="37">
        <v>0</v>
      </c>
      <c r="G1276" s="37">
        <v>0</v>
      </c>
      <c r="H1276" s="37">
        <v>1328</v>
      </c>
      <c r="I1276" s="37">
        <v>1327.57</v>
      </c>
      <c r="J1276" s="37">
        <v>1327.57</v>
      </c>
      <c r="K1276" s="37">
        <v>1327.57</v>
      </c>
      <c r="L1276" s="37">
        <v>1327.57</v>
      </c>
      <c r="M1276" s="37">
        <v>1327.57</v>
      </c>
      <c r="N1276" s="37">
        <v>5177.34</v>
      </c>
      <c r="O1276" s="37">
        <v>5177.34</v>
      </c>
      <c r="P1276" s="37">
        <v>5177.34</v>
      </c>
      <c r="Q1276" s="37">
        <v>5177.34</v>
      </c>
      <c r="R1276" s="37">
        <v>5177.34</v>
      </c>
      <c r="S1276" s="37">
        <v>5177.34</v>
      </c>
    </row>
    <row r="1277" spans="2:19">
      <c r="B1277" s="6">
        <v>1983</v>
      </c>
      <c r="C1277" s="37">
        <v>0</v>
      </c>
      <c r="D1277" s="37">
        <v>0</v>
      </c>
      <c r="E1277" s="37">
        <v>0</v>
      </c>
      <c r="F1277" s="37">
        <v>0</v>
      </c>
      <c r="G1277" s="37">
        <v>0</v>
      </c>
      <c r="H1277" s="37">
        <v>86379</v>
      </c>
      <c r="I1277" s="37">
        <v>86379.199999999997</v>
      </c>
      <c r="J1277" s="37">
        <v>86379.199999999997</v>
      </c>
      <c r="K1277" s="37">
        <v>86379.199999999997</v>
      </c>
      <c r="L1277" s="37">
        <v>86379.199999999997</v>
      </c>
      <c r="M1277" s="37">
        <v>86379.195000000007</v>
      </c>
      <c r="N1277" s="37">
        <v>89526.705000000002</v>
      </c>
      <c r="O1277" s="37">
        <v>89526.705000000016</v>
      </c>
      <c r="P1277" s="37">
        <v>89526.705000000016</v>
      </c>
      <c r="Q1277" s="37">
        <v>89526.705000000016</v>
      </c>
      <c r="R1277" s="37">
        <v>89526.705000000016</v>
      </c>
      <c r="S1277" s="37">
        <v>89526.705000000016</v>
      </c>
    </row>
    <row r="1278" spans="2:19">
      <c r="B1278" s="6">
        <v>1982</v>
      </c>
      <c r="C1278" s="37">
        <v>0</v>
      </c>
      <c r="D1278" s="37">
        <v>0</v>
      </c>
      <c r="E1278" s="37">
        <v>0</v>
      </c>
      <c r="F1278" s="37">
        <v>0</v>
      </c>
      <c r="G1278" s="37">
        <v>0</v>
      </c>
      <c r="H1278" s="37">
        <v>3324</v>
      </c>
      <c r="I1278" s="37">
        <v>3323.65</v>
      </c>
      <c r="J1278" s="37">
        <v>3323.65</v>
      </c>
      <c r="K1278" s="37">
        <v>3323.65</v>
      </c>
      <c r="L1278" s="37">
        <v>3323.65</v>
      </c>
      <c r="M1278" s="37">
        <v>3323.6499999999996</v>
      </c>
      <c r="N1278" s="37">
        <v>6154.2300000000005</v>
      </c>
      <c r="O1278" s="37">
        <v>6154.23</v>
      </c>
      <c r="P1278" s="37">
        <v>6154.23</v>
      </c>
      <c r="Q1278" s="37">
        <v>6154.23</v>
      </c>
      <c r="R1278" s="37">
        <v>6154.23</v>
      </c>
      <c r="S1278" s="37">
        <v>6154.23</v>
      </c>
    </row>
    <row r="1279" spans="2:19">
      <c r="B1279" s="6">
        <v>1981</v>
      </c>
      <c r="C1279" s="37">
        <v>0</v>
      </c>
      <c r="D1279" s="37">
        <v>0</v>
      </c>
      <c r="E1279" s="37">
        <v>0</v>
      </c>
      <c r="F1279" s="37">
        <v>0</v>
      </c>
      <c r="G1279" s="37">
        <v>0</v>
      </c>
      <c r="H1279" s="37">
        <v>21286</v>
      </c>
      <c r="I1279" s="37">
        <v>21285.919999999998</v>
      </c>
      <c r="J1279" s="37">
        <v>21285.919999999998</v>
      </c>
      <c r="K1279" s="37">
        <v>21285.919999999998</v>
      </c>
      <c r="L1279" s="37">
        <v>21285.919999999998</v>
      </c>
      <c r="M1279" s="37">
        <v>21285.915000000001</v>
      </c>
      <c r="N1279" s="37">
        <v>25951.97</v>
      </c>
      <c r="O1279" s="37">
        <v>25951.97</v>
      </c>
      <c r="P1279" s="37">
        <v>25951.97</v>
      </c>
      <c r="Q1279" s="37">
        <v>25951.97</v>
      </c>
      <c r="R1279" s="37">
        <v>25951.97</v>
      </c>
      <c r="S1279" s="37">
        <v>25951.97</v>
      </c>
    </row>
    <row r="1280" spans="2:19">
      <c r="B1280" s="6">
        <v>1980</v>
      </c>
      <c r="C1280" s="37">
        <v>0</v>
      </c>
      <c r="D1280" s="37">
        <v>0</v>
      </c>
      <c r="E1280" s="37">
        <v>0</v>
      </c>
      <c r="F1280" s="37">
        <v>0</v>
      </c>
      <c r="G1280" s="37">
        <v>0</v>
      </c>
      <c r="H1280" s="37">
        <v>13160</v>
      </c>
      <c r="I1280" s="37">
        <v>3764.64</v>
      </c>
      <c r="J1280" s="37">
        <v>3764.64</v>
      </c>
      <c r="K1280" s="37">
        <v>3764.64</v>
      </c>
      <c r="L1280" s="37">
        <v>13159.62</v>
      </c>
      <c r="M1280" s="37">
        <v>13159.619999999999</v>
      </c>
      <c r="N1280" s="37">
        <v>14738.489999999998</v>
      </c>
      <c r="O1280" s="37">
        <v>14738.489999999998</v>
      </c>
      <c r="P1280" s="37">
        <v>14738.489999999998</v>
      </c>
      <c r="Q1280" s="37">
        <v>14738.489999999998</v>
      </c>
      <c r="R1280" s="37">
        <v>14738.489999999998</v>
      </c>
      <c r="S1280" s="37">
        <v>14738.489999999998</v>
      </c>
    </row>
    <row r="1281" spans="2:19">
      <c r="B1281" s="6">
        <v>1979</v>
      </c>
      <c r="C1281" s="37">
        <v>0</v>
      </c>
      <c r="D1281" s="37">
        <v>0</v>
      </c>
      <c r="E1281" s="37">
        <v>0</v>
      </c>
      <c r="F1281" s="37">
        <v>0</v>
      </c>
      <c r="G1281" s="37">
        <v>0</v>
      </c>
      <c r="H1281" s="37">
        <v>0</v>
      </c>
      <c r="I1281" s="37">
        <v>0</v>
      </c>
      <c r="J1281" s="37">
        <v>0</v>
      </c>
      <c r="K1281" s="37">
        <v>0</v>
      </c>
      <c r="L1281" s="37">
        <v>0</v>
      </c>
      <c r="M1281" s="37">
        <v>0</v>
      </c>
      <c r="N1281" s="37">
        <v>2502.7749999999996</v>
      </c>
      <c r="O1281" s="37">
        <v>2502.7749999999996</v>
      </c>
      <c r="P1281" s="37">
        <v>2502.7749999999996</v>
      </c>
      <c r="Q1281" s="37">
        <v>2502.7749999999996</v>
      </c>
      <c r="R1281" s="37">
        <v>2502.7749999999996</v>
      </c>
      <c r="S1281" s="37">
        <v>2502.7749999999996</v>
      </c>
    </row>
    <row r="1282" spans="2:19">
      <c r="B1282" s="6">
        <v>1978</v>
      </c>
      <c r="C1282" s="37">
        <v>2440.41</v>
      </c>
      <c r="D1282" s="37">
        <v>2440.41</v>
      </c>
      <c r="E1282" s="37">
        <v>2440.41</v>
      </c>
      <c r="F1282" s="37">
        <v>2440.41</v>
      </c>
      <c r="G1282" s="37">
        <v>2440.41</v>
      </c>
      <c r="H1282" s="37">
        <v>8101</v>
      </c>
      <c r="I1282" s="37">
        <v>8101.17</v>
      </c>
      <c r="J1282" s="37">
        <v>8101.17</v>
      </c>
      <c r="K1282" s="37">
        <v>8101.17</v>
      </c>
      <c r="L1282" s="37">
        <v>8101.17</v>
      </c>
      <c r="M1282" s="37">
        <v>8101.17</v>
      </c>
      <c r="N1282" s="37">
        <v>10821.5</v>
      </c>
      <c r="O1282" s="37">
        <v>10821.5</v>
      </c>
      <c r="P1282" s="37">
        <v>10821.5</v>
      </c>
      <c r="Q1282" s="37">
        <v>10821.5</v>
      </c>
      <c r="R1282" s="37">
        <v>10821.5</v>
      </c>
      <c r="S1282" s="37">
        <v>10821.5</v>
      </c>
    </row>
    <row r="1283" spans="2:19">
      <c r="B1283" s="6">
        <v>1977</v>
      </c>
      <c r="C1283" s="37">
        <v>9983.48</v>
      </c>
      <c r="D1283" s="37">
        <v>9983.48</v>
      </c>
      <c r="E1283" s="37">
        <v>9983.48</v>
      </c>
      <c r="F1283" s="37">
        <v>9983.48</v>
      </c>
      <c r="G1283" s="37">
        <v>9983.48</v>
      </c>
      <c r="H1283" s="37">
        <v>12224</v>
      </c>
      <c r="I1283" s="37">
        <v>12223.7</v>
      </c>
      <c r="J1283" s="37">
        <v>12223.7</v>
      </c>
      <c r="K1283" s="37">
        <v>12223.7</v>
      </c>
      <c r="L1283" s="37">
        <v>12223.7</v>
      </c>
      <c r="M1283" s="37">
        <v>12223.7</v>
      </c>
      <c r="N1283" s="37">
        <v>27342.085000000003</v>
      </c>
      <c r="O1283" s="37">
        <v>27342.084999999999</v>
      </c>
      <c r="P1283" s="37">
        <v>27342.084999999999</v>
      </c>
      <c r="Q1283" s="37">
        <v>27342.084999999999</v>
      </c>
      <c r="R1283" s="37">
        <v>27342.084999999999</v>
      </c>
      <c r="S1283" s="37">
        <v>27342.084999999999</v>
      </c>
    </row>
    <row r="1284" spans="2:19">
      <c r="B1284" s="6">
        <v>1976</v>
      </c>
      <c r="C1284" s="37">
        <v>22970.81</v>
      </c>
      <c r="D1284" s="37">
        <v>22970.81</v>
      </c>
      <c r="E1284" s="37">
        <v>22970.81</v>
      </c>
      <c r="F1284" s="37">
        <v>22970.81</v>
      </c>
      <c r="G1284" s="37">
        <v>22970.81</v>
      </c>
      <c r="H1284" s="37">
        <v>24092</v>
      </c>
      <c r="I1284" s="37">
        <v>24091.56</v>
      </c>
      <c r="J1284" s="37">
        <v>24091.56</v>
      </c>
      <c r="K1284" s="37">
        <v>24091.56</v>
      </c>
      <c r="L1284" s="37">
        <v>24091.56</v>
      </c>
      <c r="M1284" s="37">
        <v>24091.56</v>
      </c>
      <c r="N1284" s="37">
        <v>88907.11</v>
      </c>
      <c r="O1284" s="37">
        <v>88907.11</v>
      </c>
      <c r="P1284" s="37">
        <v>88907.11</v>
      </c>
      <c r="Q1284" s="37">
        <v>88907.11</v>
      </c>
      <c r="R1284" s="37">
        <v>88907.11</v>
      </c>
      <c r="S1284" s="37">
        <v>88907.11</v>
      </c>
    </row>
    <row r="1285" spans="2:19">
      <c r="B1285" s="6">
        <v>1975</v>
      </c>
      <c r="C1285" s="37">
        <v>0</v>
      </c>
      <c r="D1285" s="37">
        <v>0</v>
      </c>
      <c r="E1285" s="37">
        <v>0</v>
      </c>
      <c r="F1285" s="37">
        <v>0</v>
      </c>
      <c r="G1285" s="37">
        <v>0</v>
      </c>
      <c r="H1285" s="37">
        <v>0</v>
      </c>
      <c r="I1285" s="37">
        <v>0</v>
      </c>
      <c r="J1285" s="37">
        <v>0</v>
      </c>
      <c r="K1285" s="37">
        <v>0</v>
      </c>
      <c r="L1285" s="37">
        <v>0</v>
      </c>
      <c r="M1285" s="37">
        <v>0</v>
      </c>
      <c r="N1285" s="37">
        <v>47309.78</v>
      </c>
      <c r="O1285" s="37">
        <v>47309.78</v>
      </c>
      <c r="P1285" s="37">
        <v>47309.78</v>
      </c>
      <c r="Q1285" s="37">
        <v>47309.78</v>
      </c>
      <c r="R1285" s="37">
        <v>47309.78</v>
      </c>
      <c r="S1285" s="37">
        <v>47309.78</v>
      </c>
    </row>
    <row r="1286" spans="2:19">
      <c r="B1286" s="6">
        <v>1974</v>
      </c>
      <c r="C1286" s="37">
        <v>0</v>
      </c>
      <c r="D1286" s="37">
        <v>0</v>
      </c>
      <c r="E1286" s="37">
        <v>0</v>
      </c>
      <c r="F1286" s="37">
        <v>0</v>
      </c>
      <c r="G1286" s="37">
        <v>0</v>
      </c>
      <c r="H1286" s="37">
        <v>3278</v>
      </c>
      <c r="I1286" s="37">
        <v>3278.41</v>
      </c>
      <c r="J1286" s="37">
        <v>3278.41</v>
      </c>
      <c r="K1286" s="37">
        <v>3278.41</v>
      </c>
      <c r="L1286" s="37">
        <v>3278.41</v>
      </c>
      <c r="M1286" s="37">
        <v>3278.4050000000002</v>
      </c>
      <c r="N1286" s="37">
        <v>5376.7450000000008</v>
      </c>
      <c r="O1286" s="37">
        <v>5376.7450000000008</v>
      </c>
      <c r="P1286" s="37">
        <v>5376.7450000000008</v>
      </c>
      <c r="Q1286" s="37">
        <v>5376.7450000000008</v>
      </c>
      <c r="R1286" s="37">
        <v>5376.7450000000008</v>
      </c>
      <c r="S1286" s="37">
        <v>5376.7450000000008</v>
      </c>
    </row>
    <row r="1287" spans="2:19">
      <c r="B1287" s="6">
        <v>1973</v>
      </c>
      <c r="C1287" s="37">
        <v>0</v>
      </c>
      <c r="D1287" s="37">
        <v>0</v>
      </c>
      <c r="E1287" s="37">
        <v>0</v>
      </c>
      <c r="F1287" s="37">
        <v>0</v>
      </c>
      <c r="G1287" s="37">
        <v>0</v>
      </c>
      <c r="H1287" s="37">
        <v>1117</v>
      </c>
      <c r="I1287" s="37">
        <v>1118.2</v>
      </c>
      <c r="J1287" s="37">
        <v>1118.2</v>
      </c>
      <c r="K1287" s="37">
        <v>1118.2</v>
      </c>
      <c r="L1287" s="37">
        <v>1118.2</v>
      </c>
      <c r="M1287" s="37">
        <v>1118.1949999999999</v>
      </c>
      <c r="N1287" s="37">
        <v>1698.2549999999999</v>
      </c>
      <c r="O1287" s="37">
        <v>1698.2549999999999</v>
      </c>
      <c r="P1287" s="37">
        <v>1698.2549999999999</v>
      </c>
      <c r="Q1287" s="37">
        <v>1698.2549999999999</v>
      </c>
      <c r="R1287" s="37">
        <v>1698.2549999999999</v>
      </c>
      <c r="S1287" s="37">
        <v>1698.2549999999999</v>
      </c>
    </row>
    <row r="1288" spans="2:19">
      <c r="B1288" s="6">
        <v>1972</v>
      </c>
      <c r="C1288" s="37">
        <v>0</v>
      </c>
      <c r="D1288" s="37">
        <v>0</v>
      </c>
      <c r="E1288" s="37">
        <v>0</v>
      </c>
      <c r="F1288" s="37">
        <v>0</v>
      </c>
      <c r="G1288" s="37">
        <v>0</v>
      </c>
      <c r="H1288" s="37">
        <v>0</v>
      </c>
      <c r="I1288" s="37">
        <v>0</v>
      </c>
      <c r="J1288" s="37">
        <v>0</v>
      </c>
      <c r="K1288" s="37">
        <v>0</v>
      </c>
      <c r="L1288" s="37">
        <v>0</v>
      </c>
      <c r="M1288" s="37">
        <v>0</v>
      </c>
      <c r="N1288" s="37">
        <v>1773.16</v>
      </c>
      <c r="O1288" s="37">
        <v>1773.1599999999999</v>
      </c>
      <c r="P1288" s="37">
        <v>1773.1599999999999</v>
      </c>
      <c r="Q1288" s="37">
        <v>1773.1599999999999</v>
      </c>
      <c r="R1288" s="37">
        <v>1773.1599999999999</v>
      </c>
      <c r="S1288" s="37">
        <v>1773.1599999999999</v>
      </c>
    </row>
    <row r="1289" spans="2:19">
      <c r="B1289" s="6">
        <v>1971</v>
      </c>
      <c r="C1289" s="37">
        <v>0</v>
      </c>
      <c r="D1289" s="37">
        <v>0</v>
      </c>
      <c r="E1289" s="37">
        <v>0</v>
      </c>
      <c r="F1289" s="37">
        <v>0</v>
      </c>
      <c r="G1289" s="37">
        <v>0</v>
      </c>
      <c r="H1289" s="37">
        <v>294.51</v>
      </c>
      <c r="I1289" s="37">
        <v>294.51</v>
      </c>
      <c r="J1289" s="37">
        <v>294.51</v>
      </c>
      <c r="K1289" s="37">
        <v>294.51</v>
      </c>
      <c r="L1289" s="37">
        <v>294.51</v>
      </c>
      <c r="M1289" s="37">
        <v>294.505</v>
      </c>
      <c r="N1289" s="37">
        <v>294.505</v>
      </c>
      <c r="O1289" s="37">
        <v>294.505</v>
      </c>
      <c r="P1289" s="37">
        <v>294.505</v>
      </c>
      <c r="Q1289" s="37">
        <v>294.505</v>
      </c>
      <c r="R1289" s="37">
        <v>294.505</v>
      </c>
      <c r="S1289" s="37">
        <v>294.505</v>
      </c>
    </row>
    <row r="1290" spans="2:19">
      <c r="B1290" s="6">
        <v>1970</v>
      </c>
      <c r="C1290" s="37">
        <v>1382.02</v>
      </c>
      <c r="D1290" s="37">
        <v>0</v>
      </c>
      <c r="E1290" s="37">
        <v>0</v>
      </c>
      <c r="F1290" s="37">
        <v>0</v>
      </c>
      <c r="G1290" s="37">
        <v>0</v>
      </c>
      <c r="H1290" s="37">
        <v>2888.29</v>
      </c>
      <c r="I1290" s="37">
        <v>2888.29</v>
      </c>
      <c r="J1290" s="37">
        <v>2888.29</v>
      </c>
      <c r="K1290" s="37">
        <v>2888.29</v>
      </c>
      <c r="L1290" s="37">
        <v>2888.29</v>
      </c>
      <c r="M1290" s="37">
        <v>2888.2849999999999</v>
      </c>
      <c r="N1290" s="37">
        <v>4276.9549999999999</v>
      </c>
      <c r="O1290" s="37">
        <v>4276.9549999999999</v>
      </c>
      <c r="P1290" s="37">
        <v>4276.9549999999999</v>
      </c>
      <c r="Q1290" s="37">
        <v>4276.9549999999999</v>
      </c>
      <c r="R1290" s="37">
        <v>4276.9549999999999</v>
      </c>
      <c r="S1290" s="37">
        <v>4276.9549999999999</v>
      </c>
    </row>
    <row r="1291" spans="2:19">
      <c r="B1291" s="6">
        <v>1969</v>
      </c>
      <c r="C1291" s="37">
        <v>0</v>
      </c>
      <c r="D1291" s="37">
        <v>0</v>
      </c>
      <c r="E1291" s="37">
        <v>0</v>
      </c>
      <c r="F1291" s="37">
        <v>0</v>
      </c>
      <c r="G1291" s="37">
        <v>0</v>
      </c>
      <c r="H1291" s="37">
        <v>28118.27</v>
      </c>
      <c r="I1291" s="37">
        <v>28118.27</v>
      </c>
      <c r="J1291" s="37">
        <v>28118.27</v>
      </c>
      <c r="K1291" s="37">
        <v>28118.27</v>
      </c>
      <c r="L1291" s="37">
        <v>28118.27</v>
      </c>
      <c r="M1291" s="37">
        <v>28118.27</v>
      </c>
      <c r="N1291" s="37">
        <v>32092.550000000003</v>
      </c>
      <c r="O1291" s="37">
        <v>32092.550000000003</v>
      </c>
      <c r="P1291" s="37">
        <v>32092.550000000003</v>
      </c>
      <c r="Q1291" s="37">
        <v>32092.550000000003</v>
      </c>
      <c r="R1291" s="37">
        <v>32092.550000000003</v>
      </c>
      <c r="S1291" s="37">
        <v>32092.550000000003</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579.54999999999995</v>
      </c>
      <c r="I1295" s="37">
        <v>579.54999999999995</v>
      </c>
      <c r="J1295" s="37">
        <v>579.54999999999995</v>
      </c>
      <c r="K1295" s="37">
        <v>579.54999999999995</v>
      </c>
      <c r="L1295" s="37">
        <v>579.54999999999995</v>
      </c>
      <c r="M1295" s="37">
        <v>579.54999999999995</v>
      </c>
      <c r="N1295" s="37">
        <v>579.54999999999995</v>
      </c>
      <c r="O1295" s="37">
        <v>579.54999999999995</v>
      </c>
      <c r="P1295" s="37">
        <v>579.54999999999995</v>
      </c>
      <c r="Q1295" s="37">
        <v>579.54999999999995</v>
      </c>
      <c r="R1295" s="37">
        <v>579.54999999999995</v>
      </c>
      <c r="S1295" s="37">
        <v>579.54999999999995</v>
      </c>
    </row>
    <row r="1296" spans="2:19">
      <c r="B1296" s="6">
        <v>1964</v>
      </c>
      <c r="C1296" s="37">
        <v>0</v>
      </c>
      <c r="D1296" s="37">
        <v>0</v>
      </c>
      <c r="E1296" s="37">
        <v>0</v>
      </c>
      <c r="F1296" s="37">
        <v>0</v>
      </c>
      <c r="G1296" s="37">
        <v>0</v>
      </c>
      <c r="H1296" s="37">
        <v>0</v>
      </c>
      <c r="I1296" s="37">
        <v>0</v>
      </c>
      <c r="J1296" s="37">
        <v>0</v>
      </c>
      <c r="K1296" s="37">
        <v>0</v>
      </c>
      <c r="L1296" s="37">
        <v>0</v>
      </c>
      <c r="M1296" s="37">
        <v>0</v>
      </c>
      <c r="N1296" s="37">
        <v>3131.92</v>
      </c>
      <c r="O1296" s="37">
        <v>3131.92</v>
      </c>
      <c r="P1296" s="37">
        <v>3131.92</v>
      </c>
      <c r="Q1296" s="37">
        <v>3131.92</v>
      </c>
      <c r="R1296" s="37">
        <v>3131.92</v>
      </c>
      <c r="S1296" s="37">
        <v>3131.92</v>
      </c>
    </row>
    <row r="1297" spans="2:19">
      <c r="B1297" s="6">
        <v>1963</v>
      </c>
      <c r="C1297" s="37">
        <v>0</v>
      </c>
      <c r="D1297" s="37">
        <v>0</v>
      </c>
      <c r="E1297" s="37">
        <v>0</v>
      </c>
      <c r="F1297" s="37">
        <v>0</v>
      </c>
      <c r="G1297" s="37">
        <v>0</v>
      </c>
      <c r="H1297" s="37">
        <v>0</v>
      </c>
      <c r="I1297" s="37">
        <v>0</v>
      </c>
      <c r="J1297" s="37">
        <v>0</v>
      </c>
      <c r="K1297" s="37">
        <v>0</v>
      </c>
      <c r="L1297" s="37">
        <v>0</v>
      </c>
      <c r="M1297" s="37">
        <v>0</v>
      </c>
      <c r="N1297" s="37">
        <v>887.46500000000003</v>
      </c>
      <c r="O1297" s="37">
        <v>887.46500000000003</v>
      </c>
      <c r="P1297" s="37">
        <v>887.46500000000003</v>
      </c>
      <c r="Q1297" s="37">
        <v>887.46500000000003</v>
      </c>
      <c r="R1297" s="37">
        <v>887.46500000000003</v>
      </c>
      <c r="S1297" s="37">
        <v>887.46500000000003</v>
      </c>
    </row>
    <row r="1298" spans="2:19">
      <c r="B1298" s="6">
        <v>1962</v>
      </c>
      <c r="C1298" s="37">
        <v>0</v>
      </c>
      <c r="D1298" s="37">
        <v>0</v>
      </c>
      <c r="E1298" s="37">
        <v>0</v>
      </c>
      <c r="F1298" s="37">
        <v>0</v>
      </c>
      <c r="G1298" s="37">
        <v>0</v>
      </c>
      <c r="H1298" s="37">
        <v>1892.29</v>
      </c>
      <c r="I1298" s="37">
        <v>1892.29</v>
      </c>
      <c r="J1298" s="37">
        <v>1892.29</v>
      </c>
      <c r="K1298" s="37">
        <v>1892.29</v>
      </c>
      <c r="L1298" s="37">
        <v>1892.29</v>
      </c>
      <c r="M1298" s="37">
        <v>1892.29</v>
      </c>
      <c r="N1298" s="37">
        <v>1892.29</v>
      </c>
      <c r="O1298" s="37">
        <v>1892.29</v>
      </c>
      <c r="P1298" s="37">
        <v>1892.29</v>
      </c>
      <c r="Q1298" s="37">
        <v>1892.29</v>
      </c>
      <c r="R1298" s="37">
        <v>1892.29</v>
      </c>
      <c r="S1298" s="37">
        <v>1892.29</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662.13</v>
      </c>
      <c r="I1301" s="37">
        <v>662.13</v>
      </c>
      <c r="J1301" s="37">
        <v>662.13</v>
      </c>
      <c r="K1301" s="37">
        <v>662.13</v>
      </c>
      <c r="L1301" s="37">
        <v>662.13</v>
      </c>
      <c r="M1301" s="37">
        <v>662.125</v>
      </c>
      <c r="N1301" s="37">
        <v>662.125</v>
      </c>
      <c r="O1301" s="37">
        <v>662.125</v>
      </c>
      <c r="P1301" s="37">
        <v>662.125</v>
      </c>
      <c r="Q1301" s="37">
        <v>662.125</v>
      </c>
      <c r="R1301" s="37">
        <v>662.125</v>
      </c>
      <c r="S1301" s="37">
        <v>662.125</v>
      </c>
    </row>
    <row r="1302" spans="2:19">
      <c r="B1302" s="6">
        <v>1958</v>
      </c>
      <c r="C1302" s="37">
        <v>0</v>
      </c>
      <c r="D1302" s="37">
        <v>0</v>
      </c>
      <c r="E1302" s="37">
        <v>0</v>
      </c>
      <c r="F1302" s="37">
        <v>0</v>
      </c>
      <c r="G1302" s="37">
        <v>0</v>
      </c>
      <c r="H1302" s="37">
        <v>0</v>
      </c>
      <c r="I1302" s="37">
        <v>0</v>
      </c>
      <c r="J1302" s="37">
        <v>0</v>
      </c>
      <c r="K1302" s="37">
        <v>0</v>
      </c>
      <c r="L1302" s="37">
        <v>0</v>
      </c>
      <c r="M1302" s="37">
        <v>0</v>
      </c>
      <c r="N1302" s="37">
        <v>3696.2750000000001</v>
      </c>
      <c r="O1302" s="37">
        <v>3696.2750000000001</v>
      </c>
      <c r="P1302" s="37">
        <v>3696.2750000000001</v>
      </c>
      <c r="Q1302" s="37">
        <v>3696.2750000000001</v>
      </c>
      <c r="R1302" s="37">
        <v>3696.2750000000001</v>
      </c>
      <c r="S1302" s="37">
        <v>3696.2750000000001</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3427.9450000000006</v>
      </c>
      <c r="O1306" s="37">
        <v>3427.9450000000002</v>
      </c>
      <c r="P1306" s="37">
        <v>3427.9450000000002</v>
      </c>
      <c r="Q1306" s="37">
        <v>3427.9450000000002</v>
      </c>
      <c r="R1306" s="37">
        <v>3427.9450000000002</v>
      </c>
      <c r="S1306" s="37">
        <v>3427.9450000000002</v>
      </c>
    </row>
    <row r="1307" spans="2:19">
      <c r="B1307" s="6">
        <v>1953</v>
      </c>
      <c r="C1307" s="37">
        <v>0</v>
      </c>
      <c r="D1307" s="37">
        <v>0</v>
      </c>
      <c r="E1307" s="37">
        <v>0</v>
      </c>
      <c r="F1307" s="37">
        <v>0</v>
      </c>
      <c r="G1307" s="37">
        <v>0</v>
      </c>
      <c r="H1307" s="37">
        <v>3629.3599999999997</v>
      </c>
      <c r="I1307" s="37">
        <v>3629.3599999999997</v>
      </c>
      <c r="J1307" s="37">
        <v>3629.3599999999997</v>
      </c>
      <c r="K1307" s="37">
        <v>3629.3599999999997</v>
      </c>
      <c r="L1307" s="37">
        <v>3629.41</v>
      </c>
      <c r="M1307" s="37">
        <v>3629.4049999999997</v>
      </c>
      <c r="N1307" s="37">
        <v>3629.4049999999997</v>
      </c>
      <c r="O1307" s="37">
        <v>3629.4049999999997</v>
      </c>
      <c r="P1307" s="37">
        <v>3629.4049999999997</v>
      </c>
      <c r="Q1307" s="37">
        <v>3629.4049999999997</v>
      </c>
      <c r="R1307" s="37">
        <v>3629.4049999999997</v>
      </c>
      <c r="S1307" s="37">
        <v>3629.4049999999997</v>
      </c>
    </row>
    <row r="1308" spans="2:19" ht="13.5" thickBot="1">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hidden="1">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hidden="1">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hidden="1">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hidden="1">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hidden="1">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hidden="1">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hidden="1">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hidden="1">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hidden="1">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hidden="1">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hidden="1">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hidden="1">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hidden="1">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hidden="1">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hidden="1">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hidden="1">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hidden="1">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hidden="1">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hidden="1">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hidden="1">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hidden="1">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hidden="1"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213907.7</v>
      </c>
      <c r="D1331" s="8">
        <f>SUM(D1253:D1330)</f>
        <v>212525.68000000002</v>
      </c>
      <c r="E1331" s="8">
        <f>SUM(E1252:E1330)</f>
        <v>212525.68000000002</v>
      </c>
      <c r="F1331" s="8">
        <f>SUM(F1251:F1330)</f>
        <v>215031.83000000002</v>
      </c>
      <c r="G1331" s="8">
        <f>SUM(G1250:G1330)</f>
        <v>294623.77</v>
      </c>
      <c r="H1331" s="8">
        <f>SUM(H1244:H1330)</f>
        <v>706423.40000000014</v>
      </c>
      <c r="I1331" s="8">
        <f>SUM(I1244:I1330)</f>
        <v>744272.31</v>
      </c>
      <c r="J1331" s="8">
        <f t="shared" ref="J1331" si="28">SUM(J1244:J1330)</f>
        <v>1276019.8899999999</v>
      </c>
      <c r="K1331" s="8">
        <f>SUM(K1244:K1330)</f>
        <v>1276019.8899999999</v>
      </c>
      <c r="L1331" s="8">
        <f t="shared" ref="L1331" si="29">SUM(L1244:L1330)</f>
        <v>1285414.92</v>
      </c>
      <c r="M1331" s="8">
        <f>SUM(M1244:M1330)</f>
        <v>1285414.8600000003</v>
      </c>
      <c r="N1331" s="11">
        <f>SUM(N1239:N1330)</f>
        <v>2622092.8749999986</v>
      </c>
      <c r="O1331" s="11">
        <f>SUM(O1239:O1330)</f>
        <v>2622092.8749999986</v>
      </c>
      <c r="P1331" s="11">
        <f>SUM(P1239:P1330)</f>
        <v>2622092.8749999986</v>
      </c>
      <c r="Q1331" s="11">
        <f>SUM(Q1239:Q1330)</f>
        <v>2622092.8749999986</v>
      </c>
      <c r="R1331" s="11">
        <f>SUM(R1238:R1330)</f>
        <v>2622092.8749999986</v>
      </c>
      <c r="S1331" s="11">
        <f>SUM(S1238:S1330)</f>
        <v>2622092.8749999986</v>
      </c>
    </row>
    <row r="1332" spans="1:19">
      <c r="A1332" s="76"/>
      <c r="B1332" s="7"/>
      <c r="C1332" s="8"/>
      <c r="D1332" s="8"/>
      <c r="E1332" s="8"/>
      <c r="F1332" s="8"/>
      <c r="G1332" s="8"/>
      <c r="H1332" s="8"/>
      <c r="I1332" s="8"/>
      <c r="J1332" s="8"/>
      <c r="K1332" s="8"/>
      <c r="L1332" s="8"/>
      <c r="M1332" s="10"/>
    </row>
    <row r="1333" spans="1:19" ht="13.5" hidden="1"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hidden="1">
      <c r="A1334" s="38"/>
      <c r="B1334" s="6">
        <v>2021</v>
      </c>
      <c r="C1334" s="36"/>
      <c r="D1334" s="36"/>
      <c r="E1334" s="36"/>
      <c r="F1334" s="36"/>
      <c r="G1334" s="36"/>
      <c r="H1334" s="36"/>
      <c r="I1334" s="36"/>
      <c r="J1334" s="36"/>
      <c r="K1334" s="36"/>
      <c r="L1334" s="36"/>
      <c r="M1334" s="36"/>
      <c r="N1334" s="36"/>
      <c r="O1334" s="36"/>
      <c r="P1334" s="36"/>
      <c r="Q1334" s="36"/>
      <c r="R1334" s="37"/>
      <c r="S1334" s="37"/>
    </row>
    <row r="1335" spans="1:19" hidden="1">
      <c r="B1335" s="6">
        <v>2020</v>
      </c>
      <c r="C1335" s="36"/>
      <c r="D1335" s="36"/>
      <c r="E1335" s="36"/>
      <c r="F1335" s="36"/>
      <c r="G1335" s="36"/>
      <c r="H1335" s="36"/>
      <c r="I1335" s="36"/>
      <c r="J1335" s="36"/>
      <c r="K1335" s="36"/>
      <c r="L1335" s="36"/>
      <c r="M1335" s="36"/>
      <c r="N1335" s="36"/>
      <c r="O1335" s="36"/>
      <c r="P1335" s="36"/>
      <c r="Q1335" s="37"/>
      <c r="R1335" s="37"/>
      <c r="S1335" s="37"/>
    </row>
    <row r="1336" spans="1:19" hidden="1">
      <c r="A1336" s="40"/>
      <c r="B1336" s="6">
        <v>2019</v>
      </c>
      <c r="C1336" s="36"/>
      <c r="D1336" s="36"/>
      <c r="E1336" s="36"/>
      <c r="F1336" s="36"/>
      <c r="G1336" s="36"/>
      <c r="H1336" s="36"/>
      <c r="I1336" s="36"/>
      <c r="J1336" s="36"/>
      <c r="K1336" s="36"/>
      <c r="L1336" s="36"/>
      <c r="M1336" s="36"/>
      <c r="N1336" s="36"/>
      <c r="O1336" s="36"/>
      <c r="P1336" s="37"/>
      <c r="Q1336" s="37"/>
      <c r="R1336" s="37"/>
      <c r="S1336" s="37"/>
    </row>
    <row r="1337" spans="1:19" hidden="1">
      <c r="A1337" s="40"/>
      <c r="B1337" s="6">
        <v>2018</v>
      </c>
      <c r="C1337" s="36"/>
      <c r="D1337" s="36"/>
      <c r="E1337" s="36"/>
      <c r="F1337" s="36"/>
      <c r="G1337" s="36"/>
      <c r="H1337" s="36"/>
      <c r="I1337" s="36"/>
      <c r="J1337" s="36"/>
      <c r="K1337" s="36"/>
      <c r="L1337" s="36"/>
      <c r="M1337" s="36"/>
      <c r="N1337" s="36"/>
      <c r="O1337" s="37"/>
      <c r="P1337" s="37"/>
      <c r="Q1337" s="37"/>
      <c r="R1337" s="37"/>
      <c r="S1337" s="37"/>
    </row>
    <row r="1338" spans="1:19" hidden="1">
      <c r="A1338" s="40"/>
      <c r="B1338" s="6">
        <v>2017</v>
      </c>
      <c r="C1338" s="36"/>
      <c r="D1338" s="36"/>
      <c r="E1338" s="36"/>
      <c r="F1338" s="36"/>
      <c r="G1338" s="36"/>
      <c r="H1338" s="36"/>
      <c r="I1338" s="36"/>
      <c r="J1338" s="36"/>
      <c r="K1338" s="36"/>
      <c r="L1338" s="36"/>
      <c r="M1338" s="36"/>
      <c r="N1338" s="37"/>
      <c r="O1338" s="37"/>
      <c r="P1338" s="37"/>
      <c r="Q1338" s="37"/>
      <c r="R1338" s="37"/>
      <c r="S1338" s="37"/>
    </row>
    <row r="1339" spans="1:19" hidden="1">
      <c r="B1339" s="6">
        <v>2016</v>
      </c>
      <c r="C1339" s="36"/>
      <c r="D1339" s="36"/>
      <c r="E1339" s="36"/>
      <c r="F1339" s="36"/>
      <c r="G1339" s="36"/>
      <c r="H1339" s="36"/>
      <c r="I1339" s="36"/>
      <c r="J1339" s="36"/>
      <c r="K1339" s="36"/>
      <c r="L1339" s="36"/>
      <c r="M1339" s="37"/>
      <c r="N1339" s="37"/>
      <c r="O1339" s="37"/>
      <c r="P1339" s="37"/>
      <c r="Q1339" s="37"/>
      <c r="R1339" s="37"/>
      <c r="S1339" s="37"/>
    </row>
    <row r="1340" spans="1:19" hidden="1">
      <c r="B1340" s="6">
        <v>2015</v>
      </c>
      <c r="C1340" s="36"/>
      <c r="D1340" s="36"/>
      <c r="E1340" s="36"/>
      <c r="F1340" s="36"/>
      <c r="G1340" s="36"/>
      <c r="H1340" s="36"/>
      <c r="I1340" s="36"/>
      <c r="J1340" s="36"/>
      <c r="K1340" s="36"/>
      <c r="L1340" s="37"/>
      <c r="M1340" s="37"/>
      <c r="N1340" s="37"/>
      <c r="O1340" s="37"/>
      <c r="P1340" s="37"/>
      <c r="Q1340" s="37"/>
      <c r="R1340" s="37"/>
      <c r="S1340" s="37"/>
    </row>
    <row r="1341" spans="1:19" hidden="1">
      <c r="B1341" s="6">
        <v>2014</v>
      </c>
      <c r="C1341" s="36"/>
      <c r="D1341" s="36"/>
      <c r="E1341" s="36"/>
      <c r="F1341" s="36"/>
      <c r="G1341" s="36"/>
      <c r="H1341" s="36"/>
      <c r="I1341" s="36"/>
      <c r="J1341" s="36"/>
      <c r="K1341" s="37"/>
      <c r="L1341" s="37"/>
      <c r="M1341" s="37"/>
      <c r="N1341" s="37"/>
      <c r="O1341" s="37"/>
      <c r="P1341" s="37"/>
      <c r="Q1341" s="37"/>
      <c r="R1341" s="37"/>
      <c r="S1341" s="37"/>
    </row>
    <row r="1342" spans="1:19" hidden="1">
      <c r="B1342" s="6">
        <v>2013</v>
      </c>
      <c r="C1342" s="36"/>
      <c r="D1342" s="36"/>
      <c r="E1342" s="36"/>
      <c r="F1342" s="36"/>
      <c r="G1342" s="36"/>
      <c r="H1342" s="36"/>
      <c r="I1342" s="36"/>
      <c r="J1342" s="37"/>
      <c r="K1342" s="37"/>
      <c r="L1342" s="37"/>
      <c r="M1342" s="37"/>
      <c r="N1342" s="37"/>
      <c r="O1342" s="37"/>
      <c r="P1342" s="37"/>
      <c r="Q1342" s="37"/>
      <c r="R1342" s="37"/>
      <c r="S1342" s="37"/>
    </row>
    <row r="1343" spans="1:19" hidden="1">
      <c r="B1343" s="6">
        <v>2012</v>
      </c>
      <c r="C1343" s="36"/>
      <c r="D1343" s="36"/>
      <c r="E1343" s="36"/>
      <c r="F1343" s="36"/>
      <c r="G1343" s="36"/>
      <c r="H1343" s="36"/>
      <c r="I1343" s="37"/>
      <c r="J1343" s="37"/>
      <c r="K1343" s="37"/>
      <c r="L1343" s="37"/>
      <c r="M1343" s="37"/>
      <c r="N1343" s="37"/>
      <c r="O1343" s="37"/>
      <c r="P1343" s="37"/>
      <c r="Q1343" s="37"/>
      <c r="R1343" s="37"/>
      <c r="S1343" s="37"/>
    </row>
    <row r="1344" spans="1:19" hidden="1">
      <c r="B1344" s="6">
        <v>2011</v>
      </c>
      <c r="C1344" s="36"/>
      <c r="D1344" s="36"/>
      <c r="E1344" s="36"/>
      <c r="F1344" s="36"/>
      <c r="G1344" s="36"/>
      <c r="H1344" s="37"/>
      <c r="I1344" s="37"/>
      <c r="J1344" s="37"/>
      <c r="K1344" s="37"/>
      <c r="L1344" s="37"/>
      <c r="M1344" s="37"/>
      <c r="N1344" s="37"/>
      <c r="O1344" s="37"/>
      <c r="P1344" s="37"/>
      <c r="Q1344" s="37"/>
      <c r="R1344" s="37"/>
      <c r="S1344" s="37"/>
    </row>
    <row r="1345" spans="2:19" hidden="1">
      <c r="B1345" s="6">
        <v>2010</v>
      </c>
      <c r="C1345" s="36"/>
      <c r="D1345" s="36"/>
      <c r="E1345" s="36"/>
      <c r="F1345" s="36"/>
      <c r="G1345" s="37"/>
      <c r="H1345" s="37"/>
      <c r="I1345" s="37"/>
      <c r="J1345" s="37"/>
      <c r="K1345" s="37"/>
      <c r="L1345" s="37"/>
      <c r="M1345" s="37"/>
      <c r="N1345" s="37"/>
      <c r="O1345" s="37"/>
      <c r="P1345" s="37"/>
      <c r="Q1345" s="37"/>
      <c r="R1345" s="37"/>
      <c r="S1345" s="37"/>
    </row>
    <row r="1346" spans="2:19" hidden="1">
      <c r="B1346" s="6">
        <v>2009</v>
      </c>
      <c r="C1346" s="36"/>
      <c r="D1346" s="36"/>
      <c r="E1346" s="36"/>
      <c r="F1346" s="37"/>
      <c r="G1346" s="37"/>
      <c r="H1346" s="37"/>
      <c r="I1346" s="37"/>
      <c r="J1346" s="37"/>
      <c r="K1346" s="37"/>
      <c r="L1346" s="37"/>
      <c r="M1346" s="37"/>
      <c r="N1346" s="37"/>
      <c r="O1346" s="37"/>
      <c r="P1346" s="37"/>
      <c r="Q1346" s="37"/>
      <c r="R1346" s="37"/>
      <c r="S1346" s="37"/>
    </row>
    <row r="1347" spans="2:19" hidden="1">
      <c r="B1347" s="6">
        <v>2008</v>
      </c>
      <c r="C1347" s="36"/>
      <c r="D1347" s="36"/>
      <c r="E1347" s="37"/>
      <c r="F1347" s="37"/>
      <c r="G1347" s="37"/>
      <c r="H1347" s="37"/>
      <c r="I1347" s="37"/>
      <c r="J1347" s="37"/>
      <c r="K1347" s="37"/>
      <c r="L1347" s="37"/>
      <c r="M1347" s="37"/>
      <c r="N1347" s="37"/>
      <c r="O1347" s="37"/>
      <c r="P1347" s="37"/>
      <c r="Q1347" s="37"/>
      <c r="R1347" s="37"/>
      <c r="S1347" s="37"/>
    </row>
    <row r="1348" spans="2:19" hidden="1">
      <c r="B1348" s="6">
        <v>2007</v>
      </c>
      <c r="C1348" s="36"/>
      <c r="D1348" s="37"/>
      <c r="E1348" s="37"/>
      <c r="F1348" s="37"/>
      <c r="G1348" s="37"/>
      <c r="H1348" s="37"/>
      <c r="I1348" s="37"/>
      <c r="J1348" s="37"/>
      <c r="K1348" s="37"/>
      <c r="L1348" s="37"/>
      <c r="M1348" s="37"/>
      <c r="N1348" s="37"/>
      <c r="O1348" s="37"/>
      <c r="P1348" s="37"/>
      <c r="Q1348" s="37"/>
      <c r="R1348" s="37"/>
      <c r="S1348" s="37"/>
    </row>
    <row r="1349" spans="2:19" hidden="1">
      <c r="B1349" s="6">
        <v>2006</v>
      </c>
      <c r="C1349" s="37"/>
      <c r="D1349" s="37"/>
      <c r="E1349" s="37"/>
      <c r="F1349" s="37"/>
      <c r="G1349" s="37"/>
      <c r="H1349" s="37"/>
      <c r="I1349" s="37"/>
      <c r="J1349" s="37"/>
      <c r="K1349" s="37"/>
      <c r="L1349" s="37"/>
      <c r="M1349" s="37"/>
      <c r="N1349" s="37"/>
      <c r="O1349" s="37"/>
      <c r="P1349" s="37"/>
      <c r="Q1349" s="37"/>
      <c r="R1349" s="37"/>
      <c r="S1349" s="37"/>
    </row>
    <row r="1350" spans="2:19" hidden="1">
      <c r="B1350" s="6">
        <v>2005</v>
      </c>
      <c r="C1350" s="37"/>
      <c r="D1350" s="37"/>
      <c r="E1350" s="37"/>
      <c r="F1350" s="37"/>
      <c r="G1350" s="37"/>
      <c r="H1350" s="37"/>
      <c r="I1350" s="37"/>
      <c r="J1350" s="37"/>
      <c r="K1350" s="37"/>
      <c r="L1350" s="37"/>
      <c r="M1350" s="37"/>
      <c r="N1350" s="37"/>
      <c r="O1350" s="37"/>
      <c r="P1350" s="37"/>
      <c r="Q1350" s="37"/>
      <c r="R1350" s="37"/>
      <c r="S1350" s="37"/>
    </row>
    <row r="1351" spans="2:19" hidden="1">
      <c r="B1351" s="6">
        <v>2004</v>
      </c>
      <c r="C1351" s="37"/>
      <c r="D1351" s="37"/>
      <c r="E1351" s="37"/>
      <c r="F1351" s="37"/>
      <c r="G1351" s="37"/>
      <c r="H1351" s="37"/>
      <c r="I1351" s="37"/>
      <c r="J1351" s="37"/>
      <c r="K1351" s="37"/>
      <c r="L1351" s="37"/>
      <c r="M1351" s="37"/>
      <c r="N1351" s="37"/>
      <c r="O1351" s="37"/>
      <c r="P1351" s="37"/>
      <c r="Q1351" s="37"/>
      <c r="R1351" s="37"/>
      <c r="S1351" s="37"/>
    </row>
    <row r="1352" spans="2:19" hidden="1">
      <c r="B1352" s="6">
        <v>2003</v>
      </c>
      <c r="C1352" s="37"/>
      <c r="D1352" s="37"/>
      <c r="E1352" s="37"/>
      <c r="F1352" s="37"/>
      <c r="G1352" s="37"/>
      <c r="H1352" s="37"/>
      <c r="I1352" s="37"/>
      <c r="J1352" s="37"/>
      <c r="K1352" s="37"/>
      <c r="L1352" s="37"/>
      <c r="M1352" s="37"/>
      <c r="N1352" s="37"/>
      <c r="O1352" s="37"/>
      <c r="P1352" s="37"/>
      <c r="Q1352" s="37"/>
      <c r="R1352" s="37"/>
      <c r="S1352" s="37"/>
    </row>
    <row r="1353" spans="2:19" hidden="1">
      <c r="B1353" s="6">
        <v>2002</v>
      </c>
      <c r="C1353" s="37"/>
      <c r="D1353" s="37"/>
      <c r="E1353" s="37"/>
      <c r="F1353" s="37"/>
      <c r="G1353" s="37"/>
      <c r="H1353" s="37"/>
      <c r="I1353" s="37"/>
      <c r="J1353" s="37"/>
      <c r="K1353" s="37"/>
      <c r="L1353" s="37"/>
      <c r="M1353" s="37"/>
      <c r="N1353" s="37"/>
      <c r="O1353" s="37"/>
      <c r="P1353" s="37"/>
      <c r="Q1353" s="37"/>
      <c r="R1353" s="37"/>
      <c r="S1353" s="37"/>
    </row>
    <row r="1354" spans="2:19" hidden="1">
      <c r="B1354" s="6">
        <v>2001</v>
      </c>
      <c r="C1354" s="37"/>
      <c r="D1354" s="37"/>
      <c r="E1354" s="37"/>
      <c r="F1354" s="37"/>
      <c r="G1354" s="37"/>
      <c r="H1354" s="37"/>
      <c r="I1354" s="37"/>
      <c r="J1354" s="37"/>
      <c r="K1354" s="37"/>
      <c r="L1354" s="37"/>
      <c r="M1354" s="37"/>
      <c r="N1354" s="37"/>
      <c r="O1354" s="37"/>
      <c r="P1354" s="37"/>
      <c r="Q1354" s="37"/>
      <c r="R1354" s="37"/>
      <c r="S1354" s="37"/>
    </row>
    <row r="1355" spans="2:19" hidden="1">
      <c r="B1355" s="6">
        <v>2000</v>
      </c>
      <c r="C1355" s="37"/>
      <c r="D1355" s="37"/>
      <c r="E1355" s="37"/>
      <c r="F1355" s="37"/>
      <c r="G1355" s="37"/>
      <c r="H1355" s="37"/>
      <c r="I1355" s="37"/>
      <c r="J1355" s="37"/>
      <c r="K1355" s="37"/>
      <c r="L1355" s="37"/>
      <c r="M1355" s="37"/>
      <c r="N1355" s="37"/>
      <c r="O1355" s="37"/>
      <c r="P1355" s="37"/>
      <c r="Q1355" s="37"/>
      <c r="R1355" s="37"/>
      <c r="S1355" s="37"/>
    </row>
    <row r="1356" spans="2:19" hidden="1">
      <c r="B1356" s="6">
        <v>1999</v>
      </c>
      <c r="C1356" s="37"/>
      <c r="D1356" s="37"/>
      <c r="E1356" s="37"/>
      <c r="F1356" s="37"/>
      <c r="G1356" s="37"/>
      <c r="H1356" s="37"/>
      <c r="I1356" s="37"/>
      <c r="J1356" s="37"/>
      <c r="K1356" s="37"/>
      <c r="L1356" s="37"/>
      <c r="M1356" s="37"/>
      <c r="N1356" s="37"/>
      <c r="O1356" s="37"/>
      <c r="P1356" s="37"/>
      <c r="Q1356" s="37"/>
      <c r="R1356" s="37"/>
      <c r="S1356" s="37"/>
    </row>
    <row r="1357" spans="2:19" hidden="1">
      <c r="B1357" s="6">
        <v>1998</v>
      </c>
      <c r="C1357" s="37"/>
      <c r="D1357" s="37"/>
      <c r="E1357" s="37"/>
      <c r="F1357" s="37"/>
      <c r="G1357" s="37"/>
      <c r="H1357" s="37"/>
      <c r="I1357" s="37"/>
      <c r="J1357" s="37"/>
      <c r="K1357" s="37"/>
      <c r="L1357" s="37"/>
      <c r="M1357" s="37"/>
      <c r="N1357" s="37"/>
      <c r="O1357" s="37"/>
      <c r="P1357" s="37"/>
      <c r="Q1357" s="37"/>
      <c r="R1357" s="37"/>
      <c r="S1357" s="37"/>
    </row>
    <row r="1358" spans="2:19" hidden="1">
      <c r="B1358" s="6">
        <v>1997</v>
      </c>
      <c r="C1358" s="37"/>
      <c r="D1358" s="37"/>
      <c r="E1358" s="37"/>
      <c r="F1358" s="37"/>
      <c r="G1358" s="37"/>
      <c r="H1358" s="37"/>
      <c r="I1358" s="37"/>
      <c r="J1358" s="37"/>
      <c r="K1358" s="37"/>
      <c r="L1358" s="37"/>
      <c r="M1358" s="37"/>
      <c r="N1358" s="37"/>
      <c r="O1358" s="37"/>
      <c r="P1358" s="37"/>
      <c r="Q1358" s="37"/>
      <c r="R1358" s="37"/>
      <c r="S1358" s="37"/>
    </row>
    <row r="1359" spans="2:19" hidden="1">
      <c r="B1359" s="6">
        <v>1996</v>
      </c>
      <c r="C1359" s="37"/>
      <c r="D1359" s="37"/>
      <c r="E1359" s="37"/>
      <c r="F1359" s="37"/>
      <c r="G1359" s="37"/>
      <c r="H1359" s="37"/>
      <c r="I1359" s="37"/>
      <c r="J1359" s="37"/>
      <c r="K1359" s="37"/>
      <c r="L1359" s="37"/>
      <c r="M1359" s="37"/>
      <c r="N1359" s="37"/>
      <c r="O1359" s="37"/>
      <c r="P1359" s="37"/>
      <c r="Q1359" s="37"/>
      <c r="R1359" s="37"/>
      <c r="S1359" s="37"/>
    </row>
    <row r="1360" spans="2:19" hidden="1">
      <c r="B1360" s="6">
        <v>1995</v>
      </c>
      <c r="C1360" s="37"/>
      <c r="D1360" s="37"/>
      <c r="E1360" s="37"/>
      <c r="F1360" s="37"/>
      <c r="G1360" s="37"/>
      <c r="H1360" s="37"/>
      <c r="I1360" s="37"/>
      <c r="J1360" s="37"/>
      <c r="K1360" s="37"/>
      <c r="L1360" s="37"/>
      <c r="M1360" s="37"/>
      <c r="N1360" s="37"/>
      <c r="O1360" s="37"/>
      <c r="P1360" s="37"/>
      <c r="Q1360" s="37"/>
      <c r="R1360" s="37"/>
      <c r="S1360" s="37"/>
    </row>
    <row r="1361" spans="2:19" hidden="1">
      <c r="B1361" s="6">
        <v>1994</v>
      </c>
      <c r="C1361" s="37"/>
      <c r="D1361" s="37"/>
      <c r="E1361" s="37"/>
      <c r="F1361" s="37"/>
      <c r="G1361" s="37"/>
      <c r="H1361" s="37"/>
      <c r="I1361" s="37"/>
      <c r="J1361" s="37"/>
      <c r="K1361" s="37"/>
      <c r="L1361" s="37"/>
      <c r="M1361" s="37"/>
      <c r="N1361" s="37"/>
      <c r="O1361" s="37"/>
      <c r="P1361" s="37"/>
      <c r="Q1361" s="37"/>
      <c r="R1361" s="37"/>
      <c r="S1361" s="37"/>
    </row>
    <row r="1362" spans="2:19" hidden="1">
      <c r="B1362" s="6">
        <v>1993</v>
      </c>
      <c r="C1362" s="37"/>
      <c r="D1362" s="37"/>
      <c r="E1362" s="37"/>
      <c r="F1362" s="37"/>
      <c r="G1362" s="37"/>
      <c r="H1362" s="37"/>
      <c r="I1362" s="37"/>
      <c r="J1362" s="37"/>
      <c r="K1362" s="37"/>
      <c r="L1362" s="37"/>
      <c r="M1362" s="37"/>
      <c r="N1362" s="37"/>
      <c r="O1362" s="37"/>
      <c r="P1362" s="37"/>
      <c r="Q1362" s="37"/>
      <c r="R1362" s="37"/>
      <c r="S1362" s="37"/>
    </row>
    <row r="1363" spans="2:19" hidden="1">
      <c r="B1363" s="6">
        <v>1992</v>
      </c>
      <c r="C1363" s="37"/>
      <c r="D1363" s="37"/>
      <c r="E1363" s="37"/>
      <c r="F1363" s="37"/>
      <c r="G1363" s="37"/>
      <c r="H1363" s="37"/>
      <c r="I1363" s="37"/>
      <c r="J1363" s="37"/>
      <c r="K1363" s="37"/>
      <c r="L1363" s="37"/>
      <c r="M1363" s="37"/>
      <c r="N1363" s="37"/>
      <c r="O1363" s="37"/>
      <c r="P1363" s="37"/>
      <c r="Q1363" s="37"/>
      <c r="R1363" s="37"/>
      <c r="S1363" s="37"/>
    </row>
    <row r="1364" spans="2:19" hidden="1">
      <c r="B1364" s="6">
        <v>1991</v>
      </c>
      <c r="C1364" s="37"/>
      <c r="D1364" s="37"/>
      <c r="E1364" s="37"/>
      <c r="F1364" s="37"/>
      <c r="G1364" s="37"/>
      <c r="H1364" s="37"/>
      <c r="I1364" s="37"/>
      <c r="J1364" s="37"/>
      <c r="K1364" s="37"/>
      <c r="L1364" s="37"/>
      <c r="M1364" s="37"/>
      <c r="N1364" s="37"/>
      <c r="O1364" s="37"/>
      <c r="P1364" s="37"/>
      <c r="Q1364" s="37"/>
      <c r="R1364" s="37"/>
      <c r="S1364" s="37"/>
    </row>
    <row r="1365" spans="2:19" hidden="1">
      <c r="B1365" s="6">
        <v>1990</v>
      </c>
      <c r="C1365" s="37"/>
      <c r="D1365" s="37"/>
      <c r="E1365" s="37"/>
      <c r="F1365" s="37"/>
      <c r="G1365" s="37"/>
      <c r="H1365" s="37"/>
      <c r="I1365" s="37"/>
      <c r="J1365" s="37"/>
      <c r="K1365" s="37"/>
      <c r="L1365" s="37"/>
      <c r="M1365" s="37"/>
      <c r="N1365" s="37"/>
      <c r="O1365" s="37"/>
      <c r="P1365" s="37"/>
      <c r="Q1365" s="37"/>
      <c r="R1365" s="37"/>
      <c r="S1365" s="37"/>
    </row>
    <row r="1366" spans="2:19" hidden="1">
      <c r="B1366" s="6">
        <v>1989</v>
      </c>
      <c r="C1366" s="37"/>
      <c r="D1366" s="37"/>
      <c r="E1366" s="37"/>
      <c r="F1366" s="37"/>
      <c r="G1366" s="37"/>
      <c r="H1366" s="37"/>
      <c r="I1366" s="37"/>
      <c r="J1366" s="37"/>
      <c r="K1366" s="37"/>
      <c r="L1366" s="37"/>
      <c r="M1366" s="37"/>
      <c r="N1366" s="37"/>
      <c r="O1366" s="37"/>
      <c r="P1366" s="37"/>
      <c r="Q1366" s="37"/>
      <c r="R1366" s="37"/>
      <c r="S1366" s="37"/>
    </row>
    <row r="1367" spans="2:19" hidden="1">
      <c r="B1367" s="6">
        <v>1988</v>
      </c>
      <c r="C1367" s="37"/>
      <c r="D1367" s="37"/>
      <c r="E1367" s="37"/>
      <c r="F1367" s="37"/>
      <c r="G1367" s="37"/>
      <c r="H1367" s="37"/>
      <c r="I1367" s="37"/>
      <c r="J1367" s="37"/>
      <c r="K1367" s="37"/>
      <c r="L1367" s="37"/>
      <c r="M1367" s="37"/>
      <c r="N1367" s="37"/>
      <c r="O1367" s="37"/>
      <c r="P1367" s="37"/>
      <c r="Q1367" s="37"/>
      <c r="R1367" s="37"/>
      <c r="S1367" s="37"/>
    </row>
    <row r="1368" spans="2:19" hidden="1">
      <c r="B1368" s="6">
        <v>1987</v>
      </c>
      <c r="C1368" s="37"/>
      <c r="D1368" s="37"/>
      <c r="E1368" s="37"/>
      <c r="F1368" s="37"/>
      <c r="G1368" s="37"/>
      <c r="H1368" s="37"/>
      <c r="I1368" s="37"/>
      <c r="J1368" s="37"/>
      <c r="K1368" s="37"/>
      <c r="L1368" s="37"/>
      <c r="M1368" s="37"/>
      <c r="N1368" s="37"/>
      <c r="O1368" s="37"/>
      <c r="P1368" s="37"/>
      <c r="Q1368" s="37"/>
      <c r="R1368" s="37"/>
      <c r="S1368" s="37"/>
    </row>
    <row r="1369" spans="2:19" hidden="1">
      <c r="B1369" s="6">
        <v>1986</v>
      </c>
      <c r="C1369" s="37"/>
      <c r="D1369" s="37"/>
      <c r="E1369" s="37"/>
      <c r="F1369" s="37"/>
      <c r="G1369" s="37"/>
      <c r="H1369" s="37"/>
      <c r="I1369" s="37"/>
      <c r="J1369" s="37"/>
      <c r="K1369" s="37"/>
      <c r="L1369" s="37"/>
      <c r="M1369" s="37"/>
      <c r="N1369" s="37"/>
      <c r="O1369" s="37"/>
      <c r="P1369" s="37"/>
      <c r="Q1369" s="37"/>
      <c r="R1369" s="37"/>
      <c r="S1369" s="37"/>
    </row>
    <row r="1370" spans="2:19" hidden="1">
      <c r="B1370" s="6">
        <v>1985</v>
      </c>
      <c r="C1370" s="37"/>
      <c r="D1370" s="37"/>
      <c r="E1370" s="37"/>
      <c r="F1370" s="37"/>
      <c r="G1370" s="37"/>
      <c r="H1370" s="37"/>
      <c r="I1370" s="37"/>
      <c r="J1370" s="37"/>
      <c r="K1370" s="37"/>
      <c r="L1370" s="37"/>
      <c r="M1370" s="37"/>
      <c r="N1370" s="37"/>
      <c r="O1370" s="37"/>
      <c r="P1370" s="37"/>
      <c r="Q1370" s="37"/>
      <c r="R1370" s="37"/>
      <c r="S1370" s="37"/>
    </row>
    <row r="1371" spans="2:19" hidden="1">
      <c r="B1371" s="6">
        <v>1984</v>
      </c>
      <c r="C1371" s="37"/>
      <c r="D1371" s="37"/>
      <c r="E1371" s="37"/>
      <c r="F1371" s="37"/>
      <c r="G1371" s="37"/>
      <c r="H1371" s="37"/>
      <c r="I1371" s="37"/>
      <c r="J1371" s="37"/>
      <c r="K1371" s="37"/>
      <c r="L1371" s="37"/>
      <c r="M1371" s="37"/>
      <c r="N1371" s="37"/>
      <c r="O1371" s="37"/>
      <c r="P1371" s="37"/>
      <c r="Q1371" s="37"/>
      <c r="R1371" s="37"/>
      <c r="S1371" s="37"/>
    </row>
    <row r="1372" spans="2:19" hidden="1">
      <c r="B1372" s="6">
        <v>1983</v>
      </c>
      <c r="C1372" s="37"/>
      <c r="D1372" s="37"/>
      <c r="E1372" s="37"/>
      <c r="F1372" s="37"/>
      <c r="G1372" s="37"/>
      <c r="H1372" s="37"/>
      <c r="I1372" s="37"/>
      <c r="J1372" s="37"/>
      <c r="K1372" s="37"/>
      <c r="L1372" s="37"/>
      <c r="M1372" s="37"/>
      <c r="N1372" s="37"/>
      <c r="O1372" s="37"/>
      <c r="P1372" s="37"/>
      <c r="Q1372" s="37"/>
      <c r="R1372" s="37"/>
      <c r="S1372" s="37"/>
    </row>
    <row r="1373" spans="2:19" hidden="1">
      <c r="B1373" s="6">
        <v>1982</v>
      </c>
      <c r="C1373" s="37"/>
      <c r="D1373" s="37"/>
      <c r="E1373" s="37"/>
      <c r="F1373" s="37"/>
      <c r="G1373" s="37"/>
      <c r="H1373" s="37"/>
      <c r="I1373" s="37"/>
      <c r="J1373" s="37"/>
      <c r="K1373" s="37"/>
      <c r="L1373" s="37"/>
      <c r="M1373" s="37"/>
      <c r="N1373" s="37"/>
      <c r="O1373" s="37"/>
      <c r="P1373" s="37"/>
      <c r="Q1373" s="37"/>
      <c r="R1373" s="37"/>
      <c r="S1373" s="37"/>
    </row>
    <row r="1374" spans="2:19" hidden="1">
      <c r="B1374" s="6">
        <v>1981</v>
      </c>
      <c r="C1374" s="37"/>
      <c r="D1374" s="37"/>
      <c r="E1374" s="37"/>
      <c r="F1374" s="37"/>
      <c r="G1374" s="37"/>
      <c r="H1374" s="37"/>
      <c r="I1374" s="37"/>
      <c r="J1374" s="37"/>
      <c r="K1374" s="37"/>
      <c r="L1374" s="37"/>
      <c r="M1374" s="37"/>
      <c r="N1374" s="37"/>
      <c r="O1374" s="37"/>
      <c r="P1374" s="37"/>
      <c r="Q1374" s="37"/>
      <c r="R1374" s="37"/>
      <c r="S1374" s="37"/>
    </row>
    <row r="1375" spans="2:19" hidden="1">
      <c r="B1375" s="6">
        <v>1980</v>
      </c>
      <c r="C1375" s="37"/>
      <c r="D1375" s="37"/>
      <c r="E1375" s="37"/>
      <c r="F1375" s="37"/>
      <c r="G1375" s="37"/>
      <c r="H1375" s="37"/>
      <c r="I1375" s="37"/>
      <c r="J1375" s="37"/>
      <c r="K1375" s="37"/>
      <c r="L1375" s="37"/>
      <c r="M1375" s="37"/>
      <c r="N1375" s="37"/>
      <c r="O1375" s="37"/>
      <c r="P1375" s="37"/>
      <c r="Q1375" s="37"/>
      <c r="R1375" s="37"/>
      <c r="S1375" s="37"/>
    </row>
    <row r="1376" spans="2:19" hidden="1">
      <c r="B1376" s="6">
        <v>1979</v>
      </c>
      <c r="C1376" s="37"/>
      <c r="D1376" s="37"/>
      <c r="E1376" s="37"/>
      <c r="F1376" s="37"/>
      <c r="G1376" s="37"/>
      <c r="H1376" s="37"/>
      <c r="I1376" s="37"/>
      <c r="J1376" s="37"/>
      <c r="K1376" s="37"/>
      <c r="L1376" s="37"/>
      <c r="M1376" s="37"/>
      <c r="N1376" s="37"/>
      <c r="O1376" s="37"/>
      <c r="P1376" s="37"/>
      <c r="Q1376" s="37"/>
      <c r="R1376" s="37"/>
      <c r="S1376" s="37"/>
    </row>
    <row r="1377" spans="2:19" hidden="1">
      <c r="B1377" s="6">
        <v>1978</v>
      </c>
      <c r="C1377" s="37"/>
      <c r="D1377" s="37"/>
      <c r="E1377" s="37"/>
      <c r="F1377" s="37"/>
      <c r="G1377" s="37"/>
      <c r="H1377" s="37"/>
      <c r="I1377" s="37"/>
      <c r="J1377" s="37"/>
      <c r="K1377" s="37"/>
      <c r="L1377" s="37"/>
      <c r="M1377" s="37"/>
      <c r="N1377" s="37"/>
      <c r="O1377" s="37"/>
      <c r="P1377" s="37"/>
      <c r="Q1377" s="37"/>
      <c r="R1377" s="37"/>
      <c r="S1377" s="37"/>
    </row>
    <row r="1378" spans="2:19" hidden="1">
      <c r="B1378" s="6">
        <v>1977</v>
      </c>
      <c r="C1378" s="37"/>
      <c r="D1378" s="37"/>
      <c r="E1378" s="37"/>
      <c r="F1378" s="37"/>
      <c r="G1378" s="37"/>
      <c r="H1378" s="37"/>
      <c r="I1378" s="37"/>
      <c r="J1378" s="37"/>
      <c r="K1378" s="37"/>
      <c r="L1378" s="37"/>
      <c r="M1378" s="37"/>
      <c r="N1378" s="37"/>
      <c r="O1378" s="37"/>
      <c r="P1378" s="37"/>
      <c r="Q1378" s="37"/>
      <c r="R1378" s="37"/>
      <c r="S1378" s="37"/>
    </row>
    <row r="1379" spans="2:19" hidden="1">
      <c r="B1379" s="6">
        <v>1976</v>
      </c>
      <c r="C1379" s="37"/>
      <c r="D1379" s="37"/>
      <c r="E1379" s="37"/>
      <c r="F1379" s="37"/>
      <c r="G1379" s="37"/>
      <c r="H1379" s="37"/>
      <c r="I1379" s="37"/>
      <c r="J1379" s="37"/>
      <c r="K1379" s="37"/>
      <c r="L1379" s="37"/>
      <c r="M1379" s="37"/>
      <c r="N1379" s="37"/>
      <c r="O1379" s="37"/>
      <c r="P1379" s="37"/>
      <c r="Q1379" s="37"/>
      <c r="R1379" s="37"/>
      <c r="S1379" s="37"/>
    </row>
    <row r="1380" spans="2:19" hidden="1">
      <c r="B1380" s="6">
        <v>1975</v>
      </c>
      <c r="C1380" s="37"/>
      <c r="D1380" s="37"/>
      <c r="E1380" s="37"/>
      <c r="F1380" s="37"/>
      <c r="G1380" s="37"/>
      <c r="H1380" s="37"/>
      <c r="I1380" s="37"/>
      <c r="J1380" s="37"/>
      <c r="K1380" s="37"/>
      <c r="L1380" s="37"/>
      <c r="M1380" s="37"/>
      <c r="N1380" s="37"/>
      <c r="O1380" s="37"/>
      <c r="P1380" s="37"/>
      <c r="Q1380" s="37"/>
      <c r="R1380" s="37"/>
      <c r="S1380" s="37"/>
    </row>
    <row r="1381" spans="2:19" hidden="1">
      <c r="B1381" s="6">
        <v>1974</v>
      </c>
      <c r="C1381" s="37"/>
      <c r="D1381" s="37"/>
      <c r="E1381" s="37"/>
      <c r="F1381" s="37"/>
      <c r="G1381" s="37"/>
      <c r="H1381" s="37"/>
      <c r="I1381" s="37"/>
      <c r="J1381" s="37"/>
      <c r="K1381" s="37"/>
      <c r="L1381" s="37"/>
      <c r="M1381" s="37"/>
      <c r="N1381" s="37"/>
      <c r="O1381" s="37"/>
      <c r="P1381" s="37"/>
      <c r="Q1381" s="37"/>
      <c r="R1381" s="37"/>
      <c r="S1381" s="37"/>
    </row>
    <row r="1382" spans="2:19" hidden="1">
      <c r="B1382" s="6">
        <v>1973</v>
      </c>
      <c r="C1382" s="37"/>
      <c r="D1382" s="37"/>
      <c r="E1382" s="37"/>
      <c r="F1382" s="37"/>
      <c r="G1382" s="37"/>
      <c r="H1382" s="37"/>
      <c r="I1382" s="37"/>
      <c r="J1382" s="37"/>
      <c r="K1382" s="37"/>
      <c r="L1382" s="37"/>
      <c r="M1382" s="37"/>
      <c r="N1382" s="37"/>
      <c r="O1382" s="37"/>
      <c r="P1382" s="37"/>
      <c r="Q1382" s="37"/>
      <c r="R1382" s="37"/>
      <c r="S1382" s="37"/>
    </row>
    <row r="1383" spans="2:19" hidden="1">
      <c r="B1383" s="6">
        <v>1972</v>
      </c>
      <c r="C1383" s="37"/>
      <c r="D1383" s="37"/>
      <c r="E1383" s="37"/>
      <c r="F1383" s="37"/>
      <c r="G1383" s="37"/>
      <c r="H1383" s="37"/>
      <c r="I1383" s="37"/>
      <c r="J1383" s="37"/>
      <c r="K1383" s="37"/>
      <c r="L1383" s="37"/>
      <c r="M1383" s="37"/>
      <c r="N1383" s="37"/>
      <c r="O1383" s="37"/>
      <c r="P1383" s="37"/>
      <c r="Q1383" s="37"/>
      <c r="R1383" s="37"/>
      <c r="S1383" s="37"/>
    </row>
    <row r="1384" spans="2:19" hidden="1">
      <c r="B1384" s="6">
        <v>1971</v>
      </c>
      <c r="C1384" s="37"/>
      <c r="D1384" s="37"/>
      <c r="E1384" s="37"/>
      <c r="F1384" s="37"/>
      <c r="G1384" s="37"/>
      <c r="H1384" s="37"/>
      <c r="I1384" s="37"/>
      <c r="J1384" s="37"/>
      <c r="K1384" s="37"/>
      <c r="L1384" s="37"/>
      <c r="M1384" s="37"/>
      <c r="N1384" s="37"/>
      <c r="O1384" s="37"/>
      <c r="P1384" s="37"/>
      <c r="Q1384" s="37"/>
      <c r="R1384" s="37"/>
      <c r="S1384" s="37"/>
    </row>
    <row r="1385" spans="2:19" hidden="1">
      <c r="B1385" s="6">
        <v>1970</v>
      </c>
      <c r="C1385" s="37"/>
      <c r="D1385" s="37"/>
      <c r="E1385" s="37"/>
      <c r="F1385" s="37"/>
      <c r="G1385" s="37"/>
      <c r="H1385" s="37"/>
      <c r="I1385" s="37"/>
      <c r="J1385" s="37"/>
      <c r="K1385" s="37"/>
      <c r="L1385" s="37"/>
      <c r="M1385" s="37"/>
      <c r="N1385" s="37"/>
      <c r="O1385" s="37"/>
      <c r="P1385" s="37"/>
      <c r="Q1385" s="37"/>
      <c r="R1385" s="37"/>
      <c r="S1385" s="37"/>
    </row>
    <row r="1386" spans="2:19" hidden="1">
      <c r="B1386" s="6">
        <v>1969</v>
      </c>
      <c r="C1386" s="37"/>
      <c r="D1386" s="37"/>
      <c r="E1386" s="37"/>
      <c r="F1386" s="37"/>
      <c r="G1386" s="37"/>
      <c r="H1386" s="37"/>
      <c r="I1386" s="37"/>
      <c r="J1386" s="37"/>
      <c r="K1386" s="37"/>
      <c r="L1386" s="37"/>
      <c r="M1386" s="37"/>
      <c r="N1386" s="37"/>
      <c r="O1386" s="37"/>
      <c r="P1386" s="37"/>
      <c r="Q1386" s="37"/>
      <c r="R1386" s="37"/>
      <c r="S1386" s="37"/>
    </row>
    <row r="1387" spans="2:19" hidden="1">
      <c r="B1387" s="6">
        <v>1968</v>
      </c>
      <c r="C1387" s="37"/>
      <c r="D1387" s="37"/>
      <c r="E1387" s="37"/>
      <c r="F1387" s="37"/>
      <c r="G1387" s="37"/>
      <c r="H1387" s="37"/>
      <c r="I1387" s="37"/>
      <c r="J1387" s="37"/>
      <c r="K1387" s="37"/>
      <c r="L1387" s="37"/>
      <c r="M1387" s="37"/>
      <c r="N1387" s="37"/>
      <c r="O1387" s="37"/>
      <c r="P1387" s="37"/>
      <c r="Q1387" s="37"/>
      <c r="R1387" s="37"/>
      <c r="S1387" s="37"/>
    </row>
    <row r="1388" spans="2:19" hidden="1">
      <c r="B1388" s="6">
        <v>1967</v>
      </c>
      <c r="C1388" s="37"/>
      <c r="D1388" s="37"/>
      <c r="E1388" s="37"/>
      <c r="F1388" s="37"/>
      <c r="G1388" s="37"/>
      <c r="H1388" s="37"/>
      <c r="I1388" s="37"/>
      <c r="J1388" s="37"/>
      <c r="K1388" s="37"/>
      <c r="L1388" s="37"/>
      <c r="M1388" s="37"/>
      <c r="N1388" s="37"/>
      <c r="O1388" s="37"/>
      <c r="P1388" s="37"/>
      <c r="Q1388" s="37"/>
      <c r="R1388" s="37"/>
      <c r="S1388" s="37"/>
    </row>
    <row r="1389" spans="2:19" hidden="1">
      <c r="B1389" s="6">
        <v>1966</v>
      </c>
      <c r="C1389" s="37"/>
      <c r="D1389" s="37"/>
      <c r="E1389" s="37"/>
      <c r="F1389" s="37"/>
      <c r="G1389" s="37"/>
      <c r="H1389" s="37"/>
      <c r="I1389" s="37"/>
      <c r="J1389" s="37"/>
      <c r="K1389" s="37"/>
      <c r="L1389" s="37"/>
      <c r="M1389" s="37"/>
      <c r="N1389" s="37"/>
      <c r="O1389" s="37"/>
      <c r="P1389" s="37"/>
      <c r="Q1389" s="37"/>
      <c r="R1389" s="37"/>
      <c r="S1389" s="37"/>
    </row>
    <row r="1390" spans="2:19" hidden="1">
      <c r="B1390" s="6">
        <v>1965</v>
      </c>
      <c r="C1390" s="37"/>
      <c r="D1390" s="37"/>
      <c r="E1390" s="37"/>
      <c r="F1390" s="37"/>
      <c r="G1390" s="37"/>
      <c r="H1390" s="37"/>
      <c r="I1390" s="37"/>
      <c r="J1390" s="37"/>
      <c r="K1390" s="37"/>
      <c r="L1390" s="37"/>
      <c r="M1390" s="37"/>
      <c r="N1390" s="37"/>
      <c r="O1390" s="37"/>
      <c r="P1390" s="37"/>
      <c r="Q1390" s="37"/>
      <c r="R1390" s="37"/>
      <c r="S1390" s="37"/>
    </row>
    <row r="1391" spans="2:19" hidden="1">
      <c r="B1391" s="6">
        <v>1964</v>
      </c>
      <c r="C1391" s="37"/>
      <c r="D1391" s="37"/>
      <c r="E1391" s="37"/>
      <c r="F1391" s="37"/>
      <c r="G1391" s="37"/>
      <c r="H1391" s="37"/>
      <c r="I1391" s="37"/>
      <c r="J1391" s="37"/>
      <c r="K1391" s="37"/>
      <c r="L1391" s="37"/>
      <c r="M1391" s="37"/>
      <c r="N1391" s="37"/>
      <c r="O1391" s="37"/>
      <c r="P1391" s="37"/>
      <c r="Q1391" s="37"/>
      <c r="R1391" s="37"/>
      <c r="S1391" s="37"/>
    </row>
    <row r="1392" spans="2:19" hidden="1">
      <c r="B1392" s="6">
        <v>1963</v>
      </c>
      <c r="C1392" s="37"/>
      <c r="D1392" s="37"/>
      <c r="E1392" s="37"/>
      <c r="F1392" s="37"/>
      <c r="G1392" s="37"/>
      <c r="H1392" s="37"/>
      <c r="I1392" s="37"/>
      <c r="J1392" s="37"/>
      <c r="K1392" s="37"/>
      <c r="L1392" s="37"/>
      <c r="M1392" s="37"/>
      <c r="N1392" s="37"/>
      <c r="O1392" s="37"/>
      <c r="P1392" s="37"/>
      <c r="Q1392" s="37"/>
      <c r="R1392" s="37"/>
      <c r="S1392" s="37"/>
    </row>
    <row r="1393" spans="2:19" hidden="1">
      <c r="B1393" s="6">
        <v>1962</v>
      </c>
      <c r="C1393" s="37"/>
      <c r="D1393" s="37"/>
      <c r="E1393" s="37"/>
      <c r="F1393" s="37"/>
      <c r="G1393" s="37"/>
      <c r="H1393" s="37"/>
      <c r="I1393" s="37"/>
      <c r="J1393" s="37"/>
      <c r="K1393" s="37"/>
      <c r="L1393" s="37"/>
      <c r="M1393" s="37"/>
      <c r="N1393" s="37"/>
      <c r="O1393" s="37"/>
      <c r="P1393" s="37"/>
      <c r="Q1393" s="37"/>
      <c r="R1393" s="37"/>
      <c r="S1393" s="37"/>
    </row>
    <row r="1394" spans="2:19" hidden="1">
      <c r="B1394" s="6">
        <v>1961</v>
      </c>
      <c r="C1394" s="37"/>
      <c r="D1394" s="37"/>
      <c r="E1394" s="37"/>
      <c r="F1394" s="37"/>
      <c r="G1394" s="37"/>
      <c r="H1394" s="37"/>
      <c r="I1394" s="37"/>
      <c r="J1394" s="37"/>
      <c r="K1394" s="37"/>
      <c r="L1394" s="37"/>
      <c r="M1394" s="37"/>
      <c r="N1394" s="37"/>
      <c r="O1394" s="37"/>
      <c r="P1394" s="37"/>
      <c r="Q1394" s="37"/>
      <c r="R1394" s="37"/>
      <c r="S1394" s="37"/>
    </row>
    <row r="1395" spans="2:19" hidden="1">
      <c r="B1395" s="6">
        <v>1960</v>
      </c>
      <c r="C1395" s="37"/>
      <c r="D1395" s="37"/>
      <c r="E1395" s="37"/>
      <c r="F1395" s="37"/>
      <c r="G1395" s="37"/>
      <c r="H1395" s="37"/>
      <c r="I1395" s="37"/>
      <c r="J1395" s="37"/>
      <c r="K1395" s="37"/>
      <c r="L1395" s="37"/>
      <c r="M1395" s="37"/>
      <c r="N1395" s="37"/>
      <c r="O1395" s="37"/>
      <c r="P1395" s="37"/>
      <c r="Q1395" s="37"/>
      <c r="R1395" s="37"/>
      <c r="S1395" s="37"/>
    </row>
    <row r="1396" spans="2:19" hidden="1">
      <c r="B1396" s="6">
        <v>1959</v>
      </c>
      <c r="C1396" s="37"/>
      <c r="D1396" s="37"/>
      <c r="E1396" s="37"/>
      <c r="F1396" s="37"/>
      <c r="G1396" s="37"/>
      <c r="H1396" s="37"/>
      <c r="I1396" s="37"/>
      <c r="J1396" s="37"/>
      <c r="K1396" s="37"/>
      <c r="L1396" s="37"/>
      <c r="M1396" s="37"/>
      <c r="N1396" s="37"/>
      <c r="O1396" s="37"/>
      <c r="P1396" s="37"/>
      <c r="Q1396" s="37"/>
      <c r="R1396" s="37"/>
      <c r="S1396" s="37"/>
    </row>
    <row r="1397" spans="2:19" hidden="1">
      <c r="B1397" s="6">
        <v>1958</v>
      </c>
      <c r="C1397" s="37"/>
      <c r="D1397" s="37"/>
      <c r="E1397" s="37"/>
      <c r="F1397" s="37"/>
      <c r="G1397" s="37"/>
      <c r="H1397" s="37"/>
      <c r="I1397" s="37"/>
      <c r="J1397" s="37"/>
      <c r="K1397" s="37"/>
      <c r="L1397" s="37"/>
      <c r="M1397" s="37"/>
      <c r="N1397" s="37"/>
      <c r="O1397" s="37"/>
      <c r="P1397" s="37"/>
      <c r="Q1397" s="37"/>
      <c r="R1397" s="37"/>
      <c r="S1397" s="37"/>
    </row>
    <row r="1398" spans="2:19" hidden="1">
      <c r="B1398" s="6">
        <v>1957</v>
      </c>
      <c r="C1398" s="37"/>
      <c r="D1398" s="37"/>
      <c r="E1398" s="37"/>
      <c r="F1398" s="37"/>
      <c r="G1398" s="37"/>
      <c r="H1398" s="37"/>
      <c r="I1398" s="37"/>
      <c r="J1398" s="37"/>
      <c r="K1398" s="37"/>
      <c r="L1398" s="37"/>
      <c r="M1398" s="37"/>
      <c r="N1398" s="37"/>
      <c r="O1398" s="37"/>
      <c r="P1398" s="37"/>
      <c r="Q1398" s="37"/>
      <c r="R1398" s="37"/>
      <c r="S1398" s="37"/>
    </row>
    <row r="1399" spans="2:19" hidden="1">
      <c r="B1399" s="6">
        <v>1956</v>
      </c>
      <c r="C1399" s="37"/>
      <c r="D1399" s="37"/>
      <c r="E1399" s="37"/>
      <c r="F1399" s="37"/>
      <c r="G1399" s="37"/>
      <c r="H1399" s="37"/>
      <c r="I1399" s="37"/>
      <c r="J1399" s="37"/>
      <c r="K1399" s="37"/>
      <c r="L1399" s="37"/>
      <c r="M1399" s="37"/>
      <c r="N1399" s="37"/>
      <c r="O1399" s="37"/>
      <c r="P1399" s="37"/>
      <c r="Q1399" s="37"/>
      <c r="R1399" s="37"/>
      <c r="S1399" s="37"/>
    </row>
    <row r="1400" spans="2:19" hidden="1">
      <c r="B1400" s="6">
        <v>1955</v>
      </c>
      <c r="C1400" s="37"/>
      <c r="D1400" s="37"/>
      <c r="E1400" s="37"/>
      <c r="F1400" s="37"/>
      <c r="G1400" s="37"/>
      <c r="H1400" s="37"/>
      <c r="I1400" s="37"/>
      <c r="J1400" s="37"/>
      <c r="K1400" s="37"/>
      <c r="L1400" s="37"/>
      <c r="M1400" s="37"/>
      <c r="N1400" s="37"/>
      <c r="O1400" s="37"/>
      <c r="P1400" s="37"/>
      <c r="Q1400" s="37"/>
      <c r="R1400" s="37"/>
      <c r="S1400" s="37"/>
    </row>
    <row r="1401" spans="2:19" hidden="1">
      <c r="B1401" s="6">
        <v>1954</v>
      </c>
      <c r="C1401" s="37"/>
      <c r="D1401" s="37"/>
      <c r="E1401" s="37"/>
      <c r="F1401" s="37"/>
      <c r="G1401" s="37"/>
      <c r="H1401" s="37"/>
      <c r="I1401" s="37"/>
      <c r="J1401" s="37"/>
      <c r="K1401" s="37"/>
      <c r="L1401" s="37"/>
      <c r="M1401" s="37"/>
      <c r="N1401" s="37"/>
      <c r="O1401" s="37"/>
      <c r="P1401" s="37"/>
      <c r="Q1401" s="37"/>
      <c r="R1401" s="37"/>
      <c r="S1401" s="37"/>
    </row>
    <row r="1402" spans="2:19" hidden="1">
      <c r="B1402" s="6">
        <v>1953</v>
      </c>
      <c r="C1402" s="37"/>
      <c r="D1402" s="37"/>
      <c r="E1402" s="37"/>
      <c r="F1402" s="37"/>
      <c r="G1402" s="37"/>
      <c r="H1402" s="37"/>
      <c r="I1402" s="37"/>
      <c r="J1402" s="37"/>
      <c r="K1402" s="37"/>
      <c r="L1402" s="37"/>
      <c r="M1402" s="37"/>
      <c r="N1402" s="37"/>
      <c r="O1402" s="37"/>
      <c r="P1402" s="37"/>
      <c r="Q1402" s="37"/>
      <c r="R1402" s="37"/>
      <c r="S1402" s="37"/>
    </row>
    <row r="1403" spans="2:19" hidden="1">
      <c r="B1403" s="6">
        <v>1952</v>
      </c>
      <c r="C1403" s="37"/>
      <c r="D1403" s="37"/>
      <c r="E1403" s="37"/>
      <c r="F1403" s="37"/>
      <c r="G1403" s="37"/>
      <c r="H1403" s="37"/>
      <c r="I1403" s="37"/>
      <c r="J1403" s="37"/>
      <c r="K1403" s="37"/>
      <c r="L1403" s="37"/>
      <c r="M1403" s="37"/>
      <c r="N1403" s="37"/>
      <c r="O1403" s="37"/>
      <c r="P1403" s="37"/>
      <c r="Q1403" s="37"/>
      <c r="R1403" s="37"/>
      <c r="S1403" s="37"/>
    </row>
    <row r="1404" spans="2:19" hidden="1">
      <c r="B1404" s="6">
        <v>1951</v>
      </c>
      <c r="C1404" s="37"/>
      <c r="D1404" s="37"/>
      <c r="E1404" s="37"/>
      <c r="F1404" s="37"/>
      <c r="G1404" s="37"/>
      <c r="H1404" s="37"/>
      <c r="I1404" s="37"/>
      <c r="J1404" s="37"/>
      <c r="K1404" s="37"/>
      <c r="L1404" s="37"/>
      <c r="M1404" s="37"/>
      <c r="N1404" s="37"/>
      <c r="O1404" s="37"/>
      <c r="P1404" s="37"/>
      <c r="Q1404" s="37"/>
      <c r="R1404" s="37"/>
      <c r="S1404" s="37"/>
    </row>
    <row r="1405" spans="2:19" hidden="1">
      <c r="B1405" s="6">
        <v>1950</v>
      </c>
      <c r="C1405" s="37"/>
      <c r="D1405" s="37"/>
      <c r="E1405" s="37"/>
      <c r="F1405" s="37"/>
      <c r="G1405" s="37"/>
      <c r="H1405" s="37"/>
      <c r="I1405" s="37"/>
      <c r="J1405" s="37"/>
      <c r="K1405" s="37"/>
      <c r="L1405" s="37"/>
      <c r="M1405" s="37"/>
      <c r="N1405" s="37"/>
      <c r="O1405" s="37"/>
      <c r="P1405" s="37"/>
      <c r="Q1405" s="37"/>
      <c r="R1405" s="37"/>
      <c r="S1405" s="37"/>
    </row>
    <row r="1406" spans="2:19" hidden="1">
      <c r="B1406" s="6">
        <v>1949</v>
      </c>
      <c r="C1406" s="37"/>
      <c r="D1406" s="37"/>
      <c r="E1406" s="37"/>
      <c r="F1406" s="37"/>
      <c r="G1406" s="37"/>
      <c r="H1406" s="37"/>
      <c r="I1406" s="37"/>
      <c r="J1406" s="37"/>
      <c r="K1406" s="37"/>
      <c r="L1406" s="37"/>
      <c r="M1406" s="37"/>
      <c r="N1406" s="37"/>
      <c r="O1406" s="37"/>
      <c r="P1406" s="37"/>
      <c r="Q1406" s="37"/>
      <c r="R1406" s="37"/>
      <c r="S1406" s="37"/>
    </row>
    <row r="1407" spans="2:19" hidden="1">
      <c r="B1407" s="6">
        <v>1948</v>
      </c>
      <c r="C1407" s="37"/>
      <c r="D1407" s="37"/>
      <c r="E1407" s="37"/>
      <c r="F1407" s="37"/>
      <c r="G1407" s="37"/>
      <c r="H1407" s="37"/>
      <c r="I1407" s="37"/>
      <c r="J1407" s="37"/>
      <c r="K1407" s="37"/>
      <c r="L1407" s="37"/>
      <c r="M1407" s="37"/>
      <c r="N1407" s="37"/>
      <c r="O1407" s="37"/>
      <c r="P1407" s="37"/>
      <c r="Q1407" s="37"/>
      <c r="R1407" s="37"/>
      <c r="S1407" s="37"/>
    </row>
    <row r="1408" spans="2:19" hidden="1">
      <c r="B1408" s="6">
        <v>1947</v>
      </c>
      <c r="C1408" s="37"/>
      <c r="D1408" s="37"/>
      <c r="E1408" s="37"/>
      <c r="F1408" s="37"/>
      <c r="G1408" s="37"/>
      <c r="H1408" s="37"/>
      <c r="I1408" s="37"/>
      <c r="J1408" s="37"/>
      <c r="K1408" s="37"/>
      <c r="L1408" s="37"/>
      <c r="M1408" s="37"/>
      <c r="N1408" s="37"/>
      <c r="O1408" s="37"/>
      <c r="P1408" s="37"/>
      <c r="Q1408" s="37"/>
      <c r="R1408" s="37"/>
      <c r="S1408" s="37"/>
    </row>
    <row r="1409" spans="2:19" hidden="1">
      <c r="B1409" s="6">
        <v>1946</v>
      </c>
      <c r="C1409" s="37"/>
      <c r="D1409" s="37"/>
      <c r="E1409" s="37"/>
      <c r="F1409" s="37"/>
      <c r="G1409" s="37"/>
      <c r="H1409" s="37"/>
      <c r="I1409" s="37"/>
      <c r="J1409" s="37"/>
      <c r="K1409" s="37"/>
      <c r="L1409" s="37"/>
      <c r="M1409" s="37"/>
      <c r="N1409" s="37"/>
      <c r="O1409" s="37"/>
      <c r="P1409" s="37"/>
      <c r="Q1409" s="37"/>
      <c r="R1409" s="37"/>
      <c r="S1409" s="37"/>
    </row>
    <row r="1410" spans="2:19" hidden="1">
      <c r="B1410" s="6">
        <v>1945</v>
      </c>
      <c r="C1410" s="37"/>
      <c r="D1410" s="37"/>
      <c r="E1410" s="37"/>
      <c r="F1410" s="37"/>
      <c r="G1410" s="37"/>
      <c r="H1410" s="37"/>
      <c r="I1410" s="37"/>
      <c r="J1410" s="37"/>
      <c r="K1410" s="37"/>
      <c r="L1410" s="37"/>
      <c r="M1410" s="37"/>
      <c r="N1410" s="37"/>
      <c r="O1410" s="37"/>
      <c r="P1410" s="37"/>
      <c r="Q1410" s="37"/>
      <c r="R1410" s="37"/>
      <c r="S1410" s="37"/>
    </row>
    <row r="1411" spans="2:19" hidden="1">
      <c r="B1411" s="6">
        <v>1944</v>
      </c>
      <c r="C1411" s="37"/>
      <c r="D1411" s="37"/>
      <c r="E1411" s="37"/>
      <c r="F1411" s="37"/>
      <c r="G1411" s="37"/>
      <c r="H1411" s="37"/>
      <c r="I1411" s="37"/>
      <c r="J1411" s="37"/>
      <c r="K1411" s="37"/>
      <c r="L1411" s="37"/>
      <c r="M1411" s="37"/>
      <c r="N1411" s="37"/>
      <c r="O1411" s="37"/>
      <c r="P1411" s="37"/>
      <c r="Q1411" s="37"/>
      <c r="R1411" s="37"/>
      <c r="S1411" s="37"/>
    </row>
    <row r="1412" spans="2:19" hidden="1">
      <c r="B1412" s="6">
        <v>1943</v>
      </c>
      <c r="C1412" s="37"/>
      <c r="D1412" s="37"/>
      <c r="E1412" s="37"/>
      <c r="F1412" s="37"/>
      <c r="G1412" s="37"/>
      <c r="H1412" s="37"/>
      <c r="I1412" s="37"/>
      <c r="J1412" s="37"/>
      <c r="K1412" s="37"/>
      <c r="L1412" s="37"/>
      <c r="M1412" s="37"/>
      <c r="N1412" s="37"/>
      <c r="O1412" s="37"/>
      <c r="P1412" s="37"/>
      <c r="Q1412" s="37"/>
      <c r="R1412" s="37"/>
      <c r="S1412" s="37"/>
    </row>
    <row r="1413" spans="2:19" hidden="1">
      <c r="B1413" s="6">
        <v>1942</v>
      </c>
      <c r="C1413" s="37"/>
      <c r="D1413" s="37"/>
      <c r="E1413" s="37"/>
      <c r="F1413" s="37"/>
      <c r="G1413" s="37"/>
      <c r="H1413" s="37"/>
      <c r="I1413" s="37"/>
      <c r="J1413" s="37"/>
      <c r="K1413" s="37"/>
      <c r="L1413" s="37"/>
      <c r="M1413" s="37"/>
      <c r="N1413" s="37"/>
      <c r="O1413" s="37"/>
      <c r="P1413" s="37"/>
      <c r="Q1413" s="37"/>
      <c r="R1413" s="37"/>
      <c r="S1413" s="37"/>
    </row>
    <row r="1414" spans="2:19" hidden="1">
      <c r="B1414" s="6">
        <v>1941</v>
      </c>
      <c r="C1414" s="37"/>
      <c r="D1414" s="37"/>
      <c r="E1414" s="37"/>
      <c r="F1414" s="37"/>
      <c r="G1414" s="37"/>
      <c r="H1414" s="37"/>
      <c r="I1414" s="37"/>
      <c r="J1414" s="37"/>
      <c r="K1414" s="37"/>
      <c r="L1414" s="37"/>
      <c r="M1414" s="37"/>
      <c r="N1414" s="37"/>
      <c r="O1414" s="37"/>
      <c r="P1414" s="37"/>
      <c r="Q1414" s="37"/>
      <c r="R1414" s="37"/>
      <c r="S1414" s="37"/>
    </row>
    <row r="1415" spans="2:19" hidden="1">
      <c r="B1415" s="6">
        <v>1940</v>
      </c>
      <c r="C1415" s="37"/>
      <c r="D1415" s="37"/>
      <c r="E1415" s="37"/>
      <c r="F1415" s="37"/>
      <c r="G1415" s="37"/>
      <c r="H1415" s="37"/>
      <c r="I1415" s="37"/>
      <c r="J1415" s="37"/>
      <c r="K1415" s="37"/>
      <c r="L1415" s="37"/>
      <c r="M1415" s="37"/>
      <c r="N1415" s="37"/>
      <c r="O1415" s="37"/>
      <c r="P1415" s="37"/>
      <c r="Q1415" s="37"/>
      <c r="R1415" s="37"/>
      <c r="S1415" s="37"/>
    </row>
    <row r="1416" spans="2:19" hidden="1">
      <c r="B1416" s="6">
        <v>1939</v>
      </c>
      <c r="C1416" s="37"/>
      <c r="D1416" s="37"/>
      <c r="E1416" s="37"/>
      <c r="F1416" s="37"/>
      <c r="G1416" s="37"/>
      <c r="H1416" s="37"/>
      <c r="I1416" s="37"/>
      <c r="J1416" s="37"/>
      <c r="K1416" s="37"/>
      <c r="L1416" s="37"/>
      <c r="M1416" s="37"/>
      <c r="N1416" s="37"/>
      <c r="O1416" s="37"/>
      <c r="P1416" s="37"/>
      <c r="Q1416" s="37"/>
      <c r="R1416" s="37"/>
      <c r="S1416" s="37"/>
    </row>
    <row r="1417" spans="2:19" hidden="1">
      <c r="B1417" s="6">
        <v>1938</v>
      </c>
      <c r="C1417" s="37"/>
      <c r="D1417" s="37"/>
      <c r="E1417" s="37"/>
      <c r="F1417" s="37"/>
      <c r="G1417" s="37"/>
      <c r="H1417" s="37"/>
      <c r="I1417" s="37"/>
      <c r="J1417" s="37"/>
      <c r="K1417" s="37"/>
      <c r="L1417" s="37"/>
      <c r="M1417" s="37"/>
      <c r="N1417" s="37"/>
      <c r="O1417" s="37"/>
      <c r="P1417" s="37"/>
      <c r="Q1417" s="37"/>
      <c r="R1417" s="37"/>
      <c r="S1417" s="37"/>
    </row>
    <row r="1418" spans="2:19" hidden="1">
      <c r="B1418" s="6">
        <v>1937</v>
      </c>
      <c r="C1418" s="37"/>
      <c r="D1418" s="37"/>
      <c r="E1418" s="37"/>
      <c r="F1418" s="37"/>
      <c r="G1418" s="37"/>
      <c r="H1418" s="37"/>
      <c r="I1418" s="37"/>
      <c r="J1418" s="37"/>
      <c r="K1418" s="37"/>
      <c r="L1418" s="37"/>
      <c r="M1418" s="37"/>
      <c r="N1418" s="37"/>
      <c r="O1418" s="37"/>
      <c r="P1418" s="37"/>
      <c r="Q1418" s="37"/>
      <c r="R1418" s="37"/>
      <c r="S1418" s="37"/>
    </row>
    <row r="1419" spans="2:19" hidden="1">
      <c r="B1419" s="6">
        <v>1936</v>
      </c>
      <c r="C1419" s="37"/>
      <c r="D1419" s="37"/>
      <c r="E1419" s="37"/>
      <c r="F1419" s="37"/>
      <c r="G1419" s="37"/>
      <c r="H1419" s="37"/>
      <c r="I1419" s="37"/>
      <c r="J1419" s="37"/>
      <c r="K1419" s="37"/>
      <c r="L1419" s="37"/>
      <c r="M1419" s="37"/>
      <c r="N1419" s="37"/>
      <c r="O1419" s="37"/>
      <c r="P1419" s="37"/>
      <c r="Q1419" s="37"/>
      <c r="R1419" s="37"/>
      <c r="S1419" s="37"/>
    </row>
    <row r="1420" spans="2:19" hidden="1">
      <c r="B1420" s="6">
        <v>1935</v>
      </c>
      <c r="C1420" s="37"/>
      <c r="D1420" s="37"/>
      <c r="E1420" s="37"/>
      <c r="F1420" s="37"/>
      <c r="G1420" s="37"/>
      <c r="H1420" s="37"/>
      <c r="I1420" s="37"/>
      <c r="J1420" s="37"/>
      <c r="K1420" s="37"/>
      <c r="L1420" s="37"/>
      <c r="M1420" s="37"/>
      <c r="N1420" s="37"/>
      <c r="O1420" s="37"/>
      <c r="P1420" s="37"/>
      <c r="Q1420" s="37"/>
      <c r="R1420" s="37"/>
      <c r="S1420" s="37"/>
    </row>
    <row r="1421" spans="2:19" hidden="1">
      <c r="B1421" s="6">
        <v>1934</v>
      </c>
      <c r="C1421" s="37"/>
      <c r="D1421" s="37"/>
      <c r="E1421" s="37"/>
      <c r="F1421" s="37"/>
      <c r="G1421" s="37"/>
      <c r="H1421" s="37"/>
      <c r="I1421" s="37"/>
      <c r="J1421" s="37"/>
      <c r="K1421" s="37"/>
      <c r="L1421" s="37"/>
      <c r="M1421" s="37"/>
      <c r="N1421" s="37"/>
      <c r="O1421" s="37"/>
      <c r="P1421" s="37"/>
      <c r="Q1421" s="37"/>
      <c r="R1421" s="37"/>
      <c r="S1421" s="37"/>
    </row>
    <row r="1422" spans="2:19" hidden="1">
      <c r="B1422" s="6">
        <v>1933</v>
      </c>
      <c r="C1422" s="37"/>
      <c r="D1422" s="37"/>
      <c r="E1422" s="37"/>
      <c r="F1422" s="37"/>
      <c r="G1422" s="37"/>
      <c r="H1422" s="37"/>
      <c r="I1422" s="37"/>
      <c r="J1422" s="37"/>
      <c r="K1422" s="37"/>
      <c r="L1422" s="37"/>
      <c r="M1422" s="37"/>
      <c r="N1422" s="37"/>
      <c r="O1422" s="37"/>
      <c r="P1422" s="37"/>
      <c r="Q1422" s="37"/>
      <c r="R1422" s="37"/>
      <c r="S1422" s="37"/>
    </row>
    <row r="1423" spans="2:19" hidden="1">
      <c r="B1423" s="6">
        <v>1932</v>
      </c>
      <c r="C1423" s="37"/>
      <c r="D1423" s="37"/>
      <c r="E1423" s="37"/>
      <c r="F1423" s="37"/>
      <c r="G1423" s="37"/>
      <c r="H1423" s="37"/>
      <c r="I1423" s="37"/>
      <c r="J1423" s="37"/>
      <c r="K1423" s="37"/>
      <c r="L1423" s="37"/>
      <c r="M1423" s="37"/>
      <c r="N1423" s="37"/>
      <c r="O1423" s="37"/>
      <c r="P1423" s="37"/>
      <c r="Q1423" s="37"/>
      <c r="R1423" s="37"/>
      <c r="S1423" s="37"/>
    </row>
    <row r="1424" spans="2:19" hidden="1">
      <c r="B1424" s="6">
        <v>1931</v>
      </c>
      <c r="C1424" s="37"/>
      <c r="D1424" s="37"/>
      <c r="E1424" s="37"/>
      <c r="F1424" s="37"/>
      <c r="G1424" s="37"/>
      <c r="H1424" s="37"/>
      <c r="I1424" s="37"/>
      <c r="J1424" s="37"/>
      <c r="K1424" s="37"/>
      <c r="L1424" s="37"/>
      <c r="M1424" s="37"/>
      <c r="N1424" s="37"/>
      <c r="O1424" s="37"/>
      <c r="P1424" s="37"/>
      <c r="Q1424" s="37"/>
      <c r="R1424" s="37"/>
      <c r="S1424" s="37"/>
    </row>
    <row r="1425" spans="1:19" ht="13.5" hidden="1"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hidden="1"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30">SUM(J1339:J1425)</f>
        <v>0</v>
      </c>
      <c r="K1426" s="8">
        <f>SUM(K1339:K1425)</f>
        <v>0</v>
      </c>
      <c r="L1426" s="8">
        <f t="shared" ref="L1426" si="31">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idden="1">
      <c r="A1427" s="76"/>
      <c r="B1427" s="7"/>
      <c r="C1427" s="8"/>
      <c r="D1427" s="8"/>
      <c r="E1427" s="8"/>
      <c r="F1427" s="8"/>
      <c r="G1427" s="8"/>
      <c r="H1427" s="8"/>
      <c r="I1427" s="8"/>
      <c r="J1427" s="8"/>
      <c r="K1427" s="8"/>
      <c r="L1427" s="8"/>
      <c r="M1427" s="10"/>
    </row>
    <row r="1428" spans="1:19" ht="13.5" hidden="1"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hidden="1">
      <c r="A1429" s="38"/>
      <c r="B1429" s="6">
        <v>2021</v>
      </c>
      <c r="C1429" s="36"/>
      <c r="D1429" s="36"/>
      <c r="E1429" s="36"/>
      <c r="F1429" s="36"/>
      <c r="G1429" s="36"/>
      <c r="H1429" s="36"/>
      <c r="I1429" s="36"/>
      <c r="J1429" s="36"/>
      <c r="K1429" s="36"/>
      <c r="L1429" s="36"/>
      <c r="M1429" s="36"/>
      <c r="N1429" s="36"/>
      <c r="O1429" s="36"/>
      <c r="P1429" s="36"/>
      <c r="Q1429" s="36"/>
      <c r="R1429" s="37"/>
      <c r="S1429" s="37"/>
    </row>
    <row r="1430" spans="1:19" hidden="1">
      <c r="B1430" s="6">
        <v>2020</v>
      </c>
      <c r="C1430" s="36"/>
      <c r="D1430" s="36"/>
      <c r="E1430" s="36"/>
      <c r="F1430" s="36"/>
      <c r="G1430" s="36"/>
      <c r="H1430" s="36"/>
      <c r="I1430" s="36"/>
      <c r="J1430" s="36"/>
      <c r="K1430" s="36"/>
      <c r="L1430" s="36"/>
      <c r="M1430" s="36"/>
      <c r="N1430" s="36"/>
      <c r="O1430" s="36"/>
      <c r="P1430" s="36"/>
      <c r="Q1430" s="37"/>
      <c r="R1430" s="37"/>
      <c r="S1430" s="37"/>
    </row>
    <row r="1431" spans="1:19" hidden="1">
      <c r="A1431" s="40"/>
      <c r="B1431" s="6">
        <v>2019</v>
      </c>
      <c r="C1431" s="36"/>
      <c r="D1431" s="36"/>
      <c r="E1431" s="36"/>
      <c r="F1431" s="36"/>
      <c r="G1431" s="36"/>
      <c r="H1431" s="36"/>
      <c r="I1431" s="36"/>
      <c r="J1431" s="36"/>
      <c r="K1431" s="36"/>
      <c r="L1431" s="36"/>
      <c r="M1431" s="36"/>
      <c r="N1431" s="36"/>
      <c r="O1431" s="36"/>
      <c r="P1431" s="37"/>
      <c r="Q1431" s="37"/>
      <c r="R1431" s="37"/>
      <c r="S1431" s="37"/>
    </row>
    <row r="1432" spans="1:19" hidden="1">
      <c r="A1432" s="40"/>
      <c r="B1432" s="6">
        <v>2018</v>
      </c>
      <c r="C1432" s="36"/>
      <c r="D1432" s="36"/>
      <c r="E1432" s="36"/>
      <c r="F1432" s="36"/>
      <c r="G1432" s="36"/>
      <c r="H1432" s="36"/>
      <c r="I1432" s="36"/>
      <c r="J1432" s="36"/>
      <c r="K1432" s="36"/>
      <c r="L1432" s="36"/>
      <c r="M1432" s="36"/>
      <c r="N1432" s="36"/>
      <c r="O1432" s="37"/>
      <c r="P1432" s="37"/>
      <c r="Q1432" s="37"/>
      <c r="R1432" s="37"/>
      <c r="S1432" s="37"/>
    </row>
    <row r="1433" spans="1:19" hidden="1">
      <c r="A1433" s="40"/>
      <c r="B1433" s="6">
        <v>2017</v>
      </c>
      <c r="C1433" s="36"/>
      <c r="D1433" s="36"/>
      <c r="E1433" s="36"/>
      <c r="F1433" s="36"/>
      <c r="G1433" s="36"/>
      <c r="H1433" s="36"/>
      <c r="I1433" s="36"/>
      <c r="J1433" s="36"/>
      <c r="K1433" s="36"/>
      <c r="L1433" s="36"/>
      <c r="M1433" s="36"/>
      <c r="N1433" s="37"/>
      <c r="O1433" s="37"/>
      <c r="P1433" s="37"/>
      <c r="Q1433" s="37"/>
      <c r="R1433" s="37"/>
      <c r="S1433" s="37"/>
    </row>
    <row r="1434" spans="1:19" hidden="1">
      <c r="B1434" s="6">
        <v>2016</v>
      </c>
      <c r="C1434" s="36"/>
      <c r="D1434" s="36"/>
      <c r="E1434" s="36"/>
      <c r="F1434" s="36"/>
      <c r="G1434" s="36"/>
      <c r="H1434" s="36"/>
      <c r="I1434" s="36"/>
      <c r="J1434" s="36"/>
      <c r="K1434" s="36"/>
      <c r="L1434" s="36"/>
      <c r="M1434" s="37"/>
      <c r="N1434" s="37"/>
      <c r="O1434" s="37"/>
      <c r="P1434" s="37"/>
      <c r="Q1434" s="37"/>
      <c r="R1434" s="37"/>
      <c r="S1434" s="37"/>
    </row>
    <row r="1435" spans="1:19" hidden="1">
      <c r="B1435" s="6">
        <v>2015</v>
      </c>
      <c r="C1435" s="36"/>
      <c r="D1435" s="36"/>
      <c r="E1435" s="36"/>
      <c r="F1435" s="36"/>
      <c r="G1435" s="36"/>
      <c r="H1435" s="36"/>
      <c r="I1435" s="36"/>
      <c r="J1435" s="36"/>
      <c r="K1435" s="36"/>
      <c r="L1435" s="37"/>
      <c r="M1435" s="37"/>
      <c r="N1435" s="37"/>
      <c r="O1435" s="37"/>
      <c r="P1435" s="37"/>
      <c r="Q1435" s="37"/>
      <c r="R1435" s="37"/>
      <c r="S1435" s="37"/>
    </row>
    <row r="1436" spans="1:19" hidden="1">
      <c r="B1436" s="6">
        <v>2014</v>
      </c>
      <c r="C1436" s="36"/>
      <c r="D1436" s="36"/>
      <c r="E1436" s="36"/>
      <c r="F1436" s="36"/>
      <c r="G1436" s="36"/>
      <c r="H1436" s="36"/>
      <c r="I1436" s="36"/>
      <c r="J1436" s="36"/>
      <c r="K1436" s="37"/>
      <c r="L1436" s="37"/>
      <c r="M1436" s="37"/>
      <c r="N1436" s="37"/>
      <c r="O1436" s="37"/>
      <c r="P1436" s="37"/>
      <c r="Q1436" s="37"/>
      <c r="R1436" s="37"/>
      <c r="S1436" s="37"/>
    </row>
    <row r="1437" spans="1:19" hidden="1">
      <c r="B1437" s="6">
        <v>2013</v>
      </c>
      <c r="C1437" s="36"/>
      <c r="D1437" s="36"/>
      <c r="E1437" s="36"/>
      <c r="F1437" s="36"/>
      <c r="G1437" s="36"/>
      <c r="H1437" s="36"/>
      <c r="I1437" s="36"/>
      <c r="J1437" s="37"/>
      <c r="K1437" s="37"/>
      <c r="L1437" s="37"/>
      <c r="M1437" s="37"/>
      <c r="N1437" s="37"/>
      <c r="O1437" s="37"/>
      <c r="P1437" s="37"/>
      <c r="Q1437" s="37"/>
      <c r="R1437" s="37"/>
      <c r="S1437" s="37"/>
    </row>
    <row r="1438" spans="1:19" hidden="1">
      <c r="B1438" s="6">
        <v>2012</v>
      </c>
      <c r="C1438" s="36"/>
      <c r="D1438" s="36"/>
      <c r="E1438" s="36"/>
      <c r="F1438" s="36"/>
      <c r="G1438" s="36"/>
      <c r="H1438" s="36"/>
      <c r="I1438" s="37"/>
      <c r="J1438" s="37"/>
      <c r="K1438" s="37"/>
      <c r="L1438" s="37"/>
      <c r="M1438" s="37"/>
      <c r="N1438" s="37"/>
      <c r="O1438" s="37"/>
      <c r="P1438" s="37"/>
      <c r="Q1438" s="37"/>
      <c r="R1438" s="37"/>
      <c r="S1438" s="37"/>
    </row>
    <row r="1439" spans="1:19" hidden="1">
      <c r="B1439" s="6">
        <v>2011</v>
      </c>
      <c r="C1439" s="36"/>
      <c r="D1439" s="36"/>
      <c r="E1439" s="36"/>
      <c r="F1439" s="36"/>
      <c r="G1439" s="36"/>
      <c r="H1439" s="37"/>
      <c r="I1439" s="37"/>
      <c r="J1439" s="37"/>
      <c r="K1439" s="37"/>
      <c r="L1439" s="37"/>
      <c r="M1439" s="37"/>
      <c r="N1439" s="37"/>
      <c r="O1439" s="37"/>
      <c r="P1439" s="37"/>
      <c r="Q1439" s="37"/>
      <c r="R1439" s="37"/>
      <c r="S1439" s="37"/>
    </row>
    <row r="1440" spans="1:19" hidden="1">
      <c r="B1440" s="6">
        <v>2010</v>
      </c>
      <c r="C1440" s="36"/>
      <c r="D1440" s="36"/>
      <c r="E1440" s="36"/>
      <c r="F1440" s="36"/>
      <c r="G1440" s="37"/>
      <c r="H1440" s="37"/>
      <c r="I1440" s="37"/>
      <c r="J1440" s="37"/>
      <c r="K1440" s="37"/>
      <c r="L1440" s="37"/>
      <c r="M1440" s="37"/>
      <c r="N1440" s="37"/>
      <c r="O1440" s="37"/>
      <c r="P1440" s="37"/>
      <c r="Q1440" s="37"/>
      <c r="R1440" s="37"/>
      <c r="S1440" s="37"/>
    </row>
    <row r="1441" spans="2:19" hidden="1">
      <c r="B1441" s="6">
        <v>2009</v>
      </c>
      <c r="C1441" s="36"/>
      <c r="D1441" s="36"/>
      <c r="E1441" s="36"/>
      <c r="F1441" s="37"/>
      <c r="G1441" s="37"/>
      <c r="H1441" s="37"/>
      <c r="I1441" s="37"/>
      <c r="J1441" s="37"/>
      <c r="K1441" s="37"/>
      <c r="L1441" s="37"/>
      <c r="M1441" s="37"/>
      <c r="N1441" s="37"/>
      <c r="O1441" s="37"/>
      <c r="P1441" s="37"/>
      <c r="Q1441" s="37"/>
      <c r="R1441" s="37"/>
      <c r="S1441" s="37"/>
    </row>
    <row r="1442" spans="2:19" hidden="1">
      <c r="B1442" s="6">
        <v>2008</v>
      </c>
      <c r="C1442" s="36"/>
      <c r="D1442" s="36"/>
      <c r="E1442" s="37"/>
      <c r="F1442" s="37"/>
      <c r="G1442" s="37"/>
      <c r="H1442" s="37"/>
      <c r="I1442" s="37"/>
      <c r="J1442" s="37"/>
      <c r="K1442" s="37"/>
      <c r="L1442" s="37"/>
      <c r="M1442" s="37"/>
      <c r="N1442" s="37"/>
      <c r="O1442" s="37"/>
      <c r="P1442" s="37"/>
      <c r="Q1442" s="37"/>
      <c r="R1442" s="37"/>
      <c r="S1442" s="37"/>
    </row>
    <row r="1443" spans="2:19" hidden="1">
      <c r="B1443" s="6">
        <v>2007</v>
      </c>
      <c r="C1443" s="36"/>
      <c r="D1443" s="37"/>
      <c r="E1443" s="37"/>
      <c r="F1443" s="37"/>
      <c r="G1443" s="37"/>
      <c r="H1443" s="37"/>
      <c r="I1443" s="37"/>
      <c r="J1443" s="37"/>
      <c r="K1443" s="37"/>
      <c r="L1443" s="37"/>
      <c r="M1443" s="37"/>
      <c r="N1443" s="37"/>
      <c r="O1443" s="37"/>
      <c r="P1443" s="37"/>
      <c r="Q1443" s="37"/>
      <c r="R1443" s="37"/>
      <c r="S1443" s="37"/>
    </row>
    <row r="1444" spans="2:19" hidden="1">
      <c r="B1444" s="6">
        <v>2006</v>
      </c>
      <c r="C1444" s="37"/>
      <c r="D1444" s="37"/>
      <c r="E1444" s="37"/>
      <c r="F1444" s="37"/>
      <c r="G1444" s="37"/>
      <c r="H1444" s="37"/>
      <c r="I1444" s="37"/>
      <c r="J1444" s="37"/>
      <c r="K1444" s="37"/>
      <c r="L1444" s="37"/>
      <c r="M1444" s="37"/>
      <c r="N1444" s="37"/>
      <c r="O1444" s="37"/>
      <c r="P1444" s="37"/>
      <c r="Q1444" s="37"/>
      <c r="R1444" s="37"/>
      <c r="S1444" s="37"/>
    </row>
    <row r="1445" spans="2:19" hidden="1">
      <c r="B1445" s="6">
        <v>2005</v>
      </c>
      <c r="C1445" s="37"/>
      <c r="D1445" s="37"/>
      <c r="E1445" s="37"/>
      <c r="F1445" s="37"/>
      <c r="G1445" s="37"/>
      <c r="H1445" s="37"/>
      <c r="I1445" s="37"/>
      <c r="J1445" s="37"/>
      <c r="K1445" s="37"/>
      <c r="L1445" s="37"/>
      <c r="M1445" s="37"/>
      <c r="N1445" s="37"/>
      <c r="O1445" s="37"/>
      <c r="P1445" s="37"/>
      <c r="Q1445" s="37"/>
      <c r="R1445" s="37"/>
      <c r="S1445" s="37"/>
    </row>
    <row r="1446" spans="2:19" hidden="1">
      <c r="B1446" s="6">
        <v>2004</v>
      </c>
      <c r="C1446" s="37"/>
      <c r="D1446" s="37"/>
      <c r="E1446" s="37"/>
      <c r="F1446" s="37"/>
      <c r="G1446" s="37"/>
      <c r="H1446" s="37"/>
      <c r="I1446" s="37"/>
      <c r="J1446" s="37"/>
      <c r="K1446" s="37"/>
      <c r="L1446" s="37"/>
      <c r="M1446" s="37"/>
      <c r="N1446" s="37"/>
      <c r="O1446" s="37"/>
      <c r="P1446" s="37"/>
      <c r="Q1446" s="37"/>
      <c r="R1446" s="37"/>
      <c r="S1446" s="37"/>
    </row>
    <row r="1447" spans="2:19" hidden="1">
      <c r="B1447" s="6">
        <v>2003</v>
      </c>
      <c r="C1447" s="37"/>
      <c r="D1447" s="37"/>
      <c r="E1447" s="37"/>
      <c r="F1447" s="37"/>
      <c r="G1447" s="37"/>
      <c r="H1447" s="37"/>
      <c r="I1447" s="37"/>
      <c r="J1447" s="37"/>
      <c r="K1447" s="37"/>
      <c r="L1447" s="37"/>
      <c r="M1447" s="37"/>
      <c r="N1447" s="37"/>
      <c r="O1447" s="37"/>
      <c r="P1447" s="37"/>
      <c r="Q1447" s="37"/>
      <c r="R1447" s="37"/>
      <c r="S1447" s="37"/>
    </row>
    <row r="1448" spans="2:19" hidden="1">
      <c r="B1448" s="6">
        <v>2002</v>
      </c>
      <c r="C1448" s="37"/>
      <c r="D1448" s="37"/>
      <c r="E1448" s="37"/>
      <c r="F1448" s="37"/>
      <c r="G1448" s="37"/>
      <c r="H1448" s="37"/>
      <c r="I1448" s="37"/>
      <c r="J1448" s="37"/>
      <c r="K1448" s="37"/>
      <c r="L1448" s="37"/>
      <c r="M1448" s="37"/>
      <c r="N1448" s="37"/>
      <c r="O1448" s="37"/>
      <c r="P1448" s="37"/>
      <c r="Q1448" s="37"/>
      <c r="R1448" s="37"/>
      <c r="S1448" s="37"/>
    </row>
    <row r="1449" spans="2:19" hidden="1">
      <c r="B1449" s="6">
        <v>2001</v>
      </c>
      <c r="C1449" s="37"/>
      <c r="D1449" s="37"/>
      <c r="E1449" s="37"/>
      <c r="F1449" s="37"/>
      <c r="G1449" s="37"/>
      <c r="H1449" s="37"/>
      <c r="I1449" s="37"/>
      <c r="J1449" s="37"/>
      <c r="K1449" s="37"/>
      <c r="L1449" s="37"/>
      <c r="M1449" s="37"/>
      <c r="N1449" s="37"/>
      <c r="O1449" s="37"/>
      <c r="P1449" s="37"/>
      <c r="Q1449" s="37"/>
      <c r="R1449" s="37"/>
      <c r="S1449" s="37"/>
    </row>
    <row r="1450" spans="2:19" hidden="1">
      <c r="B1450" s="6">
        <v>2000</v>
      </c>
      <c r="C1450" s="37"/>
      <c r="D1450" s="37"/>
      <c r="E1450" s="37"/>
      <c r="F1450" s="37"/>
      <c r="G1450" s="37"/>
      <c r="H1450" s="37"/>
      <c r="I1450" s="37"/>
      <c r="J1450" s="37"/>
      <c r="K1450" s="37"/>
      <c r="L1450" s="37"/>
      <c r="M1450" s="37"/>
      <c r="N1450" s="37"/>
      <c r="O1450" s="37"/>
      <c r="P1450" s="37"/>
      <c r="Q1450" s="37"/>
      <c r="R1450" s="37"/>
      <c r="S1450" s="37"/>
    </row>
    <row r="1451" spans="2:19" hidden="1">
      <c r="B1451" s="6">
        <v>1999</v>
      </c>
      <c r="C1451" s="37"/>
      <c r="D1451" s="37"/>
      <c r="E1451" s="37"/>
      <c r="F1451" s="37"/>
      <c r="G1451" s="37"/>
      <c r="H1451" s="37"/>
      <c r="I1451" s="37"/>
      <c r="J1451" s="37"/>
      <c r="K1451" s="37"/>
      <c r="L1451" s="37"/>
      <c r="M1451" s="37"/>
      <c r="N1451" s="37"/>
      <c r="O1451" s="37"/>
      <c r="P1451" s="37"/>
      <c r="Q1451" s="37"/>
      <c r="R1451" s="37"/>
      <c r="S1451" s="37"/>
    </row>
    <row r="1452" spans="2:19" hidden="1">
      <c r="B1452" s="6">
        <v>1998</v>
      </c>
      <c r="C1452" s="37"/>
      <c r="D1452" s="37"/>
      <c r="E1452" s="37"/>
      <c r="F1452" s="37"/>
      <c r="G1452" s="37"/>
      <c r="H1452" s="37"/>
      <c r="I1452" s="37"/>
      <c r="J1452" s="37"/>
      <c r="K1452" s="37"/>
      <c r="L1452" s="37"/>
      <c r="M1452" s="37"/>
      <c r="N1452" s="37"/>
      <c r="O1452" s="37"/>
      <c r="P1452" s="37"/>
      <c r="Q1452" s="37"/>
      <c r="R1452" s="37"/>
      <c r="S1452" s="37"/>
    </row>
    <row r="1453" spans="2:19" hidden="1">
      <c r="B1453" s="6">
        <v>1997</v>
      </c>
      <c r="C1453" s="37"/>
      <c r="D1453" s="37"/>
      <c r="E1453" s="37"/>
      <c r="F1453" s="37"/>
      <c r="G1453" s="37"/>
      <c r="H1453" s="37"/>
      <c r="I1453" s="37"/>
      <c r="J1453" s="37"/>
      <c r="K1453" s="37"/>
      <c r="L1453" s="37"/>
      <c r="M1453" s="37"/>
      <c r="N1453" s="37"/>
      <c r="O1453" s="37"/>
      <c r="P1453" s="37"/>
      <c r="Q1453" s="37"/>
      <c r="R1453" s="37"/>
      <c r="S1453" s="37"/>
    </row>
    <row r="1454" spans="2:19" hidden="1">
      <c r="B1454" s="6">
        <v>1996</v>
      </c>
      <c r="C1454" s="37"/>
      <c r="D1454" s="37"/>
      <c r="E1454" s="37"/>
      <c r="F1454" s="37"/>
      <c r="G1454" s="37"/>
      <c r="H1454" s="37"/>
      <c r="I1454" s="37"/>
      <c r="J1454" s="37"/>
      <c r="K1454" s="37"/>
      <c r="L1454" s="37"/>
      <c r="M1454" s="37"/>
      <c r="N1454" s="37"/>
      <c r="O1454" s="37"/>
      <c r="P1454" s="37"/>
      <c r="Q1454" s="37"/>
      <c r="R1454" s="37"/>
      <c r="S1454" s="37"/>
    </row>
    <row r="1455" spans="2:19" hidden="1">
      <c r="B1455" s="6">
        <v>1995</v>
      </c>
      <c r="C1455" s="37"/>
      <c r="D1455" s="37"/>
      <c r="E1455" s="37"/>
      <c r="F1455" s="37"/>
      <c r="G1455" s="37"/>
      <c r="H1455" s="37"/>
      <c r="I1455" s="37"/>
      <c r="J1455" s="37"/>
      <c r="K1455" s="37"/>
      <c r="L1455" s="37"/>
      <c r="M1455" s="37"/>
      <c r="N1455" s="37"/>
      <c r="O1455" s="37"/>
      <c r="P1455" s="37"/>
      <c r="Q1455" s="37"/>
      <c r="R1455" s="37"/>
      <c r="S1455" s="37"/>
    </row>
    <row r="1456" spans="2:19" hidden="1">
      <c r="B1456" s="6">
        <v>1994</v>
      </c>
      <c r="C1456" s="37"/>
      <c r="D1456" s="37"/>
      <c r="E1456" s="37"/>
      <c r="F1456" s="37"/>
      <c r="G1456" s="37"/>
      <c r="H1456" s="37"/>
      <c r="I1456" s="37"/>
      <c r="J1456" s="37"/>
      <c r="K1456" s="37"/>
      <c r="L1456" s="37"/>
      <c r="M1456" s="37"/>
      <c r="N1456" s="37"/>
      <c r="O1456" s="37"/>
      <c r="P1456" s="37"/>
      <c r="Q1456" s="37"/>
      <c r="R1456" s="37"/>
      <c r="S1456" s="37"/>
    </row>
    <row r="1457" spans="2:19" hidden="1">
      <c r="B1457" s="6">
        <v>1993</v>
      </c>
      <c r="C1457" s="37"/>
      <c r="D1457" s="37"/>
      <c r="E1457" s="37"/>
      <c r="F1457" s="37"/>
      <c r="G1457" s="37"/>
      <c r="H1457" s="37"/>
      <c r="I1457" s="37"/>
      <c r="J1457" s="37"/>
      <c r="K1457" s="37"/>
      <c r="L1457" s="37"/>
      <c r="M1457" s="37"/>
      <c r="N1457" s="37"/>
      <c r="O1457" s="37"/>
      <c r="P1457" s="37"/>
      <c r="Q1457" s="37"/>
      <c r="R1457" s="37"/>
      <c r="S1457" s="37"/>
    </row>
    <row r="1458" spans="2:19" hidden="1">
      <c r="B1458" s="6">
        <v>1992</v>
      </c>
      <c r="C1458" s="37"/>
      <c r="D1458" s="37"/>
      <c r="E1458" s="37"/>
      <c r="F1458" s="37"/>
      <c r="G1458" s="37"/>
      <c r="H1458" s="37"/>
      <c r="I1458" s="37"/>
      <c r="J1458" s="37"/>
      <c r="K1458" s="37"/>
      <c r="L1458" s="37"/>
      <c r="M1458" s="37"/>
      <c r="N1458" s="37"/>
      <c r="O1458" s="37"/>
      <c r="P1458" s="37"/>
      <c r="Q1458" s="37"/>
      <c r="R1458" s="37"/>
      <c r="S1458" s="37"/>
    </row>
    <row r="1459" spans="2:19" hidden="1">
      <c r="B1459" s="6">
        <v>1991</v>
      </c>
      <c r="C1459" s="37"/>
      <c r="D1459" s="37"/>
      <c r="E1459" s="37"/>
      <c r="F1459" s="37"/>
      <c r="G1459" s="37"/>
      <c r="H1459" s="37"/>
      <c r="I1459" s="37"/>
      <c r="J1459" s="37"/>
      <c r="K1459" s="37"/>
      <c r="L1459" s="37"/>
      <c r="M1459" s="37"/>
      <c r="N1459" s="37"/>
      <c r="O1459" s="37"/>
      <c r="P1459" s="37"/>
      <c r="Q1459" s="37"/>
      <c r="R1459" s="37"/>
      <c r="S1459" s="37"/>
    </row>
    <row r="1460" spans="2:19" hidden="1">
      <c r="B1460" s="6">
        <v>1990</v>
      </c>
      <c r="C1460" s="37"/>
      <c r="D1460" s="37"/>
      <c r="E1460" s="37"/>
      <c r="F1460" s="37"/>
      <c r="G1460" s="37"/>
      <c r="H1460" s="37"/>
      <c r="I1460" s="37"/>
      <c r="J1460" s="37"/>
      <c r="K1460" s="37"/>
      <c r="L1460" s="37"/>
      <c r="M1460" s="37"/>
      <c r="N1460" s="37"/>
      <c r="O1460" s="37"/>
      <c r="P1460" s="37"/>
      <c r="Q1460" s="37"/>
      <c r="R1460" s="37"/>
      <c r="S1460" s="37"/>
    </row>
    <row r="1461" spans="2:19" hidden="1">
      <c r="B1461" s="6">
        <v>1989</v>
      </c>
      <c r="C1461" s="37"/>
      <c r="D1461" s="37"/>
      <c r="E1461" s="37"/>
      <c r="F1461" s="37"/>
      <c r="G1461" s="37"/>
      <c r="H1461" s="37"/>
      <c r="I1461" s="37"/>
      <c r="J1461" s="37"/>
      <c r="K1461" s="37"/>
      <c r="L1461" s="37"/>
      <c r="M1461" s="37"/>
      <c r="N1461" s="37"/>
      <c r="O1461" s="37"/>
      <c r="P1461" s="37"/>
      <c r="Q1461" s="37"/>
      <c r="R1461" s="37"/>
      <c r="S1461" s="37"/>
    </row>
    <row r="1462" spans="2:19" hidden="1">
      <c r="B1462" s="6">
        <v>1988</v>
      </c>
      <c r="C1462" s="37"/>
      <c r="D1462" s="37"/>
      <c r="E1462" s="37"/>
      <c r="F1462" s="37"/>
      <c r="G1462" s="37"/>
      <c r="H1462" s="37"/>
      <c r="I1462" s="37"/>
      <c r="J1462" s="37"/>
      <c r="K1462" s="37"/>
      <c r="L1462" s="37"/>
      <c r="M1462" s="37"/>
      <c r="N1462" s="37"/>
      <c r="O1462" s="37"/>
      <c r="P1462" s="37"/>
      <c r="Q1462" s="37"/>
      <c r="R1462" s="37"/>
      <c r="S1462" s="37"/>
    </row>
    <row r="1463" spans="2:19" hidden="1">
      <c r="B1463" s="6">
        <v>1987</v>
      </c>
      <c r="C1463" s="37"/>
      <c r="D1463" s="37"/>
      <c r="E1463" s="37"/>
      <c r="F1463" s="37"/>
      <c r="G1463" s="37"/>
      <c r="H1463" s="37"/>
      <c r="I1463" s="37"/>
      <c r="J1463" s="37"/>
      <c r="K1463" s="37"/>
      <c r="L1463" s="37"/>
      <c r="M1463" s="37"/>
      <c r="N1463" s="37"/>
      <c r="O1463" s="37"/>
      <c r="P1463" s="37"/>
      <c r="Q1463" s="37"/>
      <c r="R1463" s="37"/>
      <c r="S1463" s="37"/>
    </row>
    <row r="1464" spans="2:19" hidden="1">
      <c r="B1464" s="6">
        <v>1986</v>
      </c>
      <c r="C1464" s="37"/>
      <c r="D1464" s="37"/>
      <c r="E1464" s="37"/>
      <c r="F1464" s="37"/>
      <c r="G1464" s="37"/>
      <c r="H1464" s="37"/>
      <c r="I1464" s="37"/>
      <c r="J1464" s="37"/>
      <c r="K1464" s="37"/>
      <c r="L1464" s="37"/>
      <c r="M1464" s="37"/>
      <c r="N1464" s="37"/>
      <c r="O1464" s="37"/>
      <c r="P1464" s="37"/>
      <c r="Q1464" s="37"/>
      <c r="R1464" s="37"/>
      <c r="S1464" s="37"/>
    </row>
    <row r="1465" spans="2:19" hidden="1">
      <c r="B1465" s="6">
        <v>1985</v>
      </c>
      <c r="C1465" s="37"/>
      <c r="D1465" s="37"/>
      <c r="E1465" s="37"/>
      <c r="F1465" s="37"/>
      <c r="G1465" s="37"/>
      <c r="H1465" s="37"/>
      <c r="I1465" s="37"/>
      <c r="J1465" s="37"/>
      <c r="K1465" s="37"/>
      <c r="L1465" s="37"/>
      <c r="M1465" s="37"/>
      <c r="N1465" s="37"/>
      <c r="O1465" s="37"/>
      <c r="P1465" s="37"/>
      <c r="Q1465" s="37"/>
      <c r="R1465" s="37"/>
      <c r="S1465" s="37"/>
    </row>
    <row r="1466" spans="2:19" hidden="1">
      <c r="B1466" s="6">
        <v>1984</v>
      </c>
      <c r="C1466" s="37"/>
      <c r="D1466" s="37"/>
      <c r="E1466" s="37"/>
      <c r="F1466" s="37"/>
      <c r="G1466" s="37"/>
      <c r="H1466" s="37"/>
      <c r="I1466" s="37"/>
      <c r="J1466" s="37"/>
      <c r="K1466" s="37"/>
      <c r="L1466" s="37"/>
      <c r="M1466" s="37"/>
      <c r="N1466" s="37"/>
      <c r="O1466" s="37"/>
      <c r="P1466" s="37"/>
      <c r="Q1466" s="37"/>
      <c r="R1466" s="37"/>
      <c r="S1466" s="37"/>
    </row>
    <row r="1467" spans="2:19" hidden="1">
      <c r="B1467" s="6">
        <v>1983</v>
      </c>
      <c r="C1467" s="37"/>
      <c r="D1467" s="37"/>
      <c r="E1467" s="37"/>
      <c r="F1467" s="37"/>
      <c r="G1467" s="37"/>
      <c r="H1467" s="37"/>
      <c r="I1467" s="37"/>
      <c r="J1467" s="37"/>
      <c r="K1467" s="37"/>
      <c r="L1467" s="37"/>
      <c r="M1467" s="37"/>
      <c r="N1467" s="37"/>
      <c r="O1467" s="37"/>
      <c r="P1467" s="37"/>
      <c r="Q1467" s="37"/>
      <c r="R1467" s="37"/>
      <c r="S1467" s="37"/>
    </row>
    <row r="1468" spans="2:19" hidden="1">
      <c r="B1468" s="6">
        <v>1982</v>
      </c>
      <c r="C1468" s="37"/>
      <c r="D1468" s="37"/>
      <c r="E1468" s="37"/>
      <c r="F1468" s="37"/>
      <c r="G1468" s="37"/>
      <c r="H1468" s="37"/>
      <c r="I1468" s="37"/>
      <c r="J1468" s="37"/>
      <c r="K1468" s="37"/>
      <c r="L1468" s="37"/>
      <c r="M1468" s="37"/>
      <c r="N1468" s="37"/>
      <c r="O1468" s="37"/>
      <c r="P1468" s="37"/>
      <c r="Q1468" s="37"/>
      <c r="R1468" s="37"/>
      <c r="S1468" s="37"/>
    </row>
    <row r="1469" spans="2:19" hidden="1">
      <c r="B1469" s="6">
        <v>1981</v>
      </c>
      <c r="C1469" s="37"/>
      <c r="D1469" s="37"/>
      <c r="E1469" s="37"/>
      <c r="F1469" s="37"/>
      <c r="G1469" s="37"/>
      <c r="H1469" s="37"/>
      <c r="I1469" s="37"/>
      <c r="J1469" s="37"/>
      <c r="K1469" s="37"/>
      <c r="L1469" s="37"/>
      <c r="M1469" s="37"/>
      <c r="N1469" s="37"/>
      <c r="O1469" s="37"/>
      <c r="P1469" s="37"/>
      <c r="Q1469" s="37"/>
      <c r="R1469" s="37"/>
      <c r="S1469" s="37"/>
    </row>
    <row r="1470" spans="2:19" hidden="1">
      <c r="B1470" s="6">
        <v>1980</v>
      </c>
      <c r="C1470" s="37"/>
      <c r="D1470" s="37"/>
      <c r="E1470" s="37"/>
      <c r="F1470" s="37"/>
      <c r="G1470" s="37"/>
      <c r="H1470" s="37"/>
      <c r="I1470" s="37"/>
      <c r="J1470" s="37"/>
      <c r="K1470" s="37"/>
      <c r="L1470" s="37"/>
      <c r="M1470" s="37"/>
      <c r="N1470" s="37"/>
      <c r="O1470" s="37"/>
      <c r="P1470" s="37"/>
      <c r="Q1470" s="37"/>
      <c r="R1470" s="37"/>
      <c r="S1470" s="37"/>
    </row>
    <row r="1471" spans="2:19" hidden="1">
      <c r="B1471" s="6">
        <v>1979</v>
      </c>
      <c r="C1471" s="37"/>
      <c r="D1471" s="37"/>
      <c r="E1471" s="37"/>
      <c r="F1471" s="37"/>
      <c r="G1471" s="37"/>
      <c r="H1471" s="37"/>
      <c r="I1471" s="37"/>
      <c r="J1471" s="37"/>
      <c r="K1471" s="37"/>
      <c r="L1471" s="37"/>
      <c r="M1471" s="37"/>
      <c r="N1471" s="37"/>
      <c r="O1471" s="37"/>
      <c r="P1471" s="37"/>
      <c r="Q1471" s="37"/>
      <c r="R1471" s="37"/>
      <c r="S1471" s="37"/>
    </row>
    <row r="1472" spans="2:19" hidden="1">
      <c r="B1472" s="6">
        <v>1978</v>
      </c>
      <c r="C1472" s="37"/>
      <c r="D1472" s="37"/>
      <c r="E1472" s="37"/>
      <c r="F1472" s="37"/>
      <c r="G1472" s="37"/>
      <c r="H1472" s="37"/>
      <c r="I1472" s="37"/>
      <c r="J1472" s="37"/>
      <c r="K1472" s="37"/>
      <c r="L1472" s="37"/>
      <c r="M1472" s="37"/>
      <c r="N1472" s="37"/>
      <c r="O1472" s="37"/>
      <c r="P1472" s="37"/>
      <c r="Q1472" s="37"/>
      <c r="R1472" s="37"/>
      <c r="S1472" s="37"/>
    </row>
    <row r="1473" spans="2:19" hidden="1">
      <c r="B1473" s="6">
        <v>1977</v>
      </c>
      <c r="C1473" s="37"/>
      <c r="D1473" s="37"/>
      <c r="E1473" s="37"/>
      <c r="F1473" s="37"/>
      <c r="G1473" s="37"/>
      <c r="H1473" s="37"/>
      <c r="I1473" s="37"/>
      <c r="J1473" s="37"/>
      <c r="K1473" s="37"/>
      <c r="L1473" s="37"/>
      <c r="M1473" s="37"/>
      <c r="N1473" s="37"/>
      <c r="O1473" s="37"/>
      <c r="P1473" s="37"/>
      <c r="Q1473" s="37"/>
      <c r="R1473" s="37"/>
      <c r="S1473" s="37"/>
    </row>
    <row r="1474" spans="2:19" hidden="1">
      <c r="B1474" s="6">
        <v>1976</v>
      </c>
      <c r="C1474" s="37"/>
      <c r="D1474" s="37"/>
      <c r="E1474" s="37"/>
      <c r="F1474" s="37"/>
      <c r="G1474" s="37"/>
      <c r="H1474" s="37"/>
      <c r="I1474" s="37"/>
      <c r="J1474" s="37"/>
      <c r="K1474" s="37"/>
      <c r="L1474" s="37"/>
      <c r="M1474" s="37"/>
      <c r="N1474" s="37"/>
      <c r="O1474" s="37"/>
      <c r="P1474" s="37"/>
      <c r="Q1474" s="37"/>
      <c r="R1474" s="37"/>
      <c r="S1474" s="37"/>
    </row>
    <row r="1475" spans="2:19" hidden="1">
      <c r="B1475" s="6">
        <v>1975</v>
      </c>
      <c r="C1475" s="37"/>
      <c r="D1475" s="37"/>
      <c r="E1475" s="37"/>
      <c r="F1475" s="37"/>
      <c r="G1475" s="37"/>
      <c r="H1475" s="37"/>
      <c r="I1475" s="37"/>
      <c r="J1475" s="37"/>
      <c r="K1475" s="37"/>
      <c r="L1475" s="37"/>
      <c r="M1475" s="37"/>
      <c r="N1475" s="37"/>
      <c r="O1475" s="37"/>
      <c r="P1475" s="37"/>
      <c r="Q1475" s="37"/>
      <c r="R1475" s="37"/>
      <c r="S1475" s="37"/>
    </row>
    <row r="1476" spans="2:19" hidden="1">
      <c r="B1476" s="6">
        <v>1974</v>
      </c>
      <c r="C1476" s="37"/>
      <c r="D1476" s="37"/>
      <c r="E1476" s="37"/>
      <c r="F1476" s="37"/>
      <c r="G1476" s="37"/>
      <c r="H1476" s="37"/>
      <c r="I1476" s="37"/>
      <c r="J1476" s="37"/>
      <c r="K1476" s="37"/>
      <c r="L1476" s="37"/>
      <c r="M1476" s="37"/>
      <c r="N1476" s="37"/>
      <c r="O1476" s="37"/>
      <c r="P1476" s="37"/>
      <c r="Q1476" s="37"/>
      <c r="R1476" s="37"/>
      <c r="S1476" s="37"/>
    </row>
    <row r="1477" spans="2:19" hidden="1">
      <c r="B1477" s="6">
        <v>1973</v>
      </c>
      <c r="C1477" s="37"/>
      <c r="D1477" s="37"/>
      <c r="E1477" s="37"/>
      <c r="F1477" s="37"/>
      <c r="G1477" s="37"/>
      <c r="H1477" s="37"/>
      <c r="I1477" s="37"/>
      <c r="J1477" s="37"/>
      <c r="K1477" s="37"/>
      <c r="L1477" s="37"/>
      <c r="M1477" s="37"/>
      <c r="N1477" s="37"/>
      <c r="O1477" s="37"/>
      <c r="P1477" s="37"/>
      <c r="Q1477" s="37"/>
      <c r="R1477" s="37"/>
      <c r="S1477" s="37"/>
    </row>
    <row r="1478" spans="2:19" hidden="1">
      <c r="B1478" s="6">
        <v>1972</v>
      </c>
      <c r="C1478" s="37"/>
      <c r="D1478" s="37"/>
      <c r="E1478" s="37"/>
      <c r="F1478" s="37"/>
      <c r="G1478" s="37"/>
      <c r="H1478" s="37"/>
      <c r="I1478" s="37"/>
      <c r="J1478" s="37"/>
      <c r="K1478" s="37"/>
      <c r="L1478" s="37"/>
      <c r="M1478" s="37"/>
      <c r="N1478" s="37"/>
      <c r="O1478" s="37"/>
      <c r="P1478" s="37"/>
      <c r="Q1478" s="37"/>
      <c r="R1478" s="37"/>
      <c r="S1478" s="37"/>
    </row>
    <row r="1479" spans="2:19" hidden="1">
      <c r="B1479" s="6">
        <v>1971</v>
      </c>
      <c r="C1479" s="37"/>
      <c r="D1479" s="37"/>
      <c r="E1479" s="37"/>
      <c r="F1479" s="37"/>
      <c r="G1479" s="37"/>
      <c r="H1479" s="37"/>
      <c r="I1479" s="37"/>
      <c r="J1479" s="37"/>
      <c r="K1479" s="37"/>
      <c r="L1479" s="37"/>
      <c r="M1479" s="37"/>
      <c r="N1479" s="37"/>
      <c r="O1479" s="37"/>
      <c r="P1479" s="37"/>
      <c r="Q1479" s="37"/>
      <c r="R1479" s="37"/>
      <c r="S1479" s="37"/>
    </row>
    <row r="1480" spans="2:19" hidden="1">
      <c r="B1480" s="6">
        <v>1970</v>
      </c>
      <c r="C1480" s="37"/>
      <c r="D1480" s="37"/>
      <c r="E1480" s="37"/>
      <c r="F1480" s="37"/>
      <c r="G1480" s="37"/>
      <c r="H1480" s="37"/>
      <c r="I1480" s="37"/>
      <c r="J1480" s="37"/>
      <c r="K1480" s="37"/>
      <c r="L1480" s="37"/>
      <c r="M1480" s="37"/>
      <c r="N1480" s="37"/>
      <c r="O1480" s="37"/>
      <c r="P1480" s="37"/>
      <c r="Q1480" s="37"/>
      <c r="R1480" s="37"/>
      <c r="S1480" s="37"/>
    </row>
    <row r="1481" spans="2:19" hidden="1">
      <c r="B1481" s="6">
        <v>1969</v>
      </c>
      <c r="C1481" s="37"/>
      <c r="D1481" s="37"/>
      <c r="E1481" s="37"/>
      <c r="F1481" s="37"/>
      <c r="G1481" s="37"/>
      <c r="H1481" s="37"/>
      <c r="I1481" s="37"/>
      <c r="J1481" s="37"/>
      <c r="K1481" s="37"/>
      <c r="L1481" s="37"/>
      <c r="M1481" s="37"/>
      <c r="N1481" s="37"/>
      <c r="O1481" s="37"/>
      <c r="P1481" s="37"/>
      <c r="Q1481" s="37"/>
      <c r="R1481" s="37"/>
      <c r="S1481" s="37"/>
    </row>
    <row r="1482" spans="2:19" hidden="1">
      <c r="B1482" s="6">
        <v>1968</v>
      </c>
      <c r="C1482" s="37"/>
      <c r="D1482" s="37"/>
      <c r="E1482" s="37"/>
      <c r="F1482" s="37"/>
      <c r="G1482" s="37"/>
      <c r="H1482" s="37"/>
      <c r="I1482" s="37"/>
      <c r="J1482" s="37"/>
      <c r="K1482" s="37"/>
      <c r="L1482" s="37"/>
      <c r="M1482" s="37"/>
      <c r="N1482" s="37"/>
      <c r="O1482" s="37"/>
      <c r="P1482" s="37"/>
      <c r="Q1482" s="37"/>
      <c r="R1482" s="37"/>
      <c r="S1482" s="37"/>
    </row>
    <row r="1483" spans="2:19" hidden="1">
      <c r="B1483" s="6">
        <v>1967</v>
      </c>
      <c r="C1483" s="37"/>
      <c r="D1483" s="37"/>
      <c r="E1483" s="37"/>
      <c r="F1483" s="37"/>
      <c r="G1483" s="37"/>
      <c r="H1483" s="37"/>
      <c r="I1483" s="37"/>
      <c r="J1483" s="37"/>
      <c r="K1483" s="37"/>
      <c r="L1483" s="37"/>
      <c r="M1483" s="37"/>
      <c r="N1483" s="37"/>
      <c r="O1483" s="37"/>
      <c r="P1483" s="37"/>
      <c r="Q1483" s="37"/>
      <c r="R1483" s="37"/>
      <c r="S1483" s="37"/>
    </row>
    <row r="1484" spans="2:19" hidden="1">
      <c r="B1484" s="6">
        <v>1966</v>
      </c>
      <c r="C1484" s="37"/>
      <c r="D1484" s="37"/>
      <c r="E1484" s="37"/>
      <c r="F1484" s="37"/>
      <c r="G1484" s="37"/>
      <c r="H1484" s="37"/>
      <c r="I1484" s="37"/>
      <c r="J1484" s="37"/>
      <c r="K1484" s="37"/>
      <c r="L1484" s="37"/>
      <c r="M1484" s="37"/>
      <c r="N1484" s="37"/>
      <c r="O1484" s="37"/>
      <c r="P1484" s="37"/>
      <c r="Q1484" s="37"/>
      <c r="R1484" s="37"/>
      <c r="S1484" s="37"/>
    </row>
    <row r="1485" spans="2:19" hidden="1">
      <c r="B1485" s="6">
        <v>1965</v>
      </c>
      <c r="C1485" s="37"/>
      <c r="D1485" s="37"/>
      <c r="E1485" s="37"/>
      <c r="F1485" s="37"/>
      <c r="G1485" s="37"/>
      <c r="H1485" s="37"/>
      <c r="I1485" s="37"/>
      <c r="J1485" s="37"/>
      <c r="K1485" s="37"/>
      <c r="L1485" s="37"/>
      <c r="M1485" s="37"/>
      <c r="N1485" s="37"/>
      <c r="O1485" s="37"/>
      <c r="P1485" s="37"/>
      <c r="Q1485" s="37"/>
      <c r="R1485" s="37"/>
      <c r="S1485" s="37"/>
    </row>
    <row r="1486" spans="2:19" hidden="1">
      <c r="B1486" s="6">
        <v>1964</v>
      </c>
      <c r="C1486" s="37"/>
      <c r="D1486" s="37"/>
      <c r="E1486" s="37"/>
      <c r="F1486" s="37"/>
      <c r="G1486" s="37"/>
      <c r="H1486" s="37"/>
      <c r="I1486" s="37"/>
      <c r="J1486" s="37"/>
      <c r="K1486" s="37"/>
      <c r="L1486" s="37"/>
      <c r="M1486" s="37"/>
      <c r="N1486" s="37"/>
      <c r="O1486" s="37"/>
      <c r="P1486" s="37"/>
      <c r="Q1486" s="37"/>
      <c r="R1486" s="37"/>
      <c r="S1486" s="37"/>
    </row>
    <row r="1487" spans="2:19" hidden="1">
      <c r="B1487" s="6">
        <v>1963</v>
      </c>
      <c r="C1487" s="37"/>
      <c r="D1487" s="37"/>
      <c r="E1487" s="37"/>
      <c r="F1487" s="37"/>
      <c r="G1487" s="37"/>
      <c r="H1487" s="37"/>
      <c r="I1487" s="37"/>
      <c r="J1487" s="37"/>
      <c r="K1487" s="37"/>
      <c r="L1487" s="37"/>
      <c r="M1487" s="37"/>
      <c r="N1487" s="37"/>
      <c r="O1487" s="37"/>
      <c r="P1487" s="37"/>
      <c r="Q1487" s="37"/>
      <c r="R1487" s="37"/>
      <c r="S1487" s="37"/>
    </row>
    <row r="1488" spans="2:19" hidden="1">
      <c r="B1488" s="6">
        <v>1962</v>
      </c>
      <c r="C1488" s="37"/>
      <c r="D1488" s="37"/>
      <c r="E1488" s="37"/>
      <c r="F1488" s="37"/>
      <c r="G1488" s="37"/>
      <c r="H1488" s="37"/>
      <c r="I1488" s="37"/>
      <c r="J1488" s="37"/>
      <c r="K1488" s="37"/>
      <c r="L1488" s="37"/>
      <c r="M1488" s="37"/>
      <c r="N1488" s="37"/>
      <c r="O1488" s="37"/>
      <c r="P1488" s="37"/>
      <c r="Q1488" s="37"/>
      <c r="R1488" s="37"/>
      <c r="S1488" s="37"/>
    </row>
    <row r="1489" spans="2:19" hidden="1">
      <c r="B1489" s="6">
        <v>1961</v>
      </c>
      <c r="C1489" s="37"/>
      <c r="D1489" s="37"/>
      <c r="E1489" s="37"/>
      <c r="F1489" s="37"/>
      <c r="G1489" s="37"/>
      <c r="H1489" s="37"/>
      <c r="I1489" s="37"/>
      <c r="J1489" s="37"/>
      <c r="K1489" s="37"/>
      <c r="L1489" s="37"/>
      <c r="M1489" s="37"/>
      <c r="N1489" s="37"/>
      <c r="O1489" s="37"/>
      <c r="P1489" s="37"/>
      <c r="Q1489" s="37"/>
      <c r="R1489" s="37"/>
      <c r="S1489" s="37"/>
    </row>
    <row r="1490" spans="2:19" hidden="1">
      <c r="B1490" s="6">
        <v>1960</v>
      </c>
      <c r="C1490" s="37"/>
      <c r="D1490" s="37"/>
      <c r="E1490" s="37"/>
      <c r="F1490" s="37"/>
      <c r="G1490" s="37"/>
      <c r="H1490" s="37"/>
      <c r="I1490" s="37"/>
      <c r="J1490" s="37"/>
      <c r="K1490" s="37"/>
      <c r="L1490" s="37"/>
      <c r="M1490" s="37"/>
      <c r="N1490" s="37"/>
      <c r="O1490" s="37"/>
      <c r="P1490" s="37"/>
      <c r="Q1490" s="37"/>
      <c r="R1490" s="37"/>
      <c r="S1490" s="37"/>
    </row>
    <row r="1491" spans="2:19" hidden="1">
      <c r="B1491" s="6">
        <v>1959</v>
      </c>
      <c r="C1491" s="37"/>
      <c r="D1491" s="37"/>
      <c r="E1491" s="37"/>
      <c r="F1491" s="37"/>
      <c r="G1491" s="37"/>
      <c r="H1491" s="37"/>
      <c r="I1491" s="37"/>
      <c r="J1491" s="37"/>
      <c r="K1491" s="37"/>
      <c r="L1491" s="37"/>
      <c r="M1491" s="37"/>
      <c r="N1491" s="37"/>
      <c r="O1491" s="37"/>
      <c r="P1491" s="37"/>
      <c r="Q1491" s="37"/>
      <c r="R1491" s="37"/>
      <c r="S1491" s="37"/>
    </row>
    <row r="1492" spans="2:19" hidden="1">
      <c r="B1492" s="6">
        <v>1958</v>
      </c>
      <c r="C1492" s="37"/>
      <c r="D1492" s="37"/>
      <c r="E1492" s="37"/>
      <c r="F1492" s="37"/>
      <c r="G1492" s="37"/>
      <c r="H1492" s="37"/>
      <c r="I1492" s="37"/>
      <c r="J1492" s="37"/>
      <c r="K1492" s="37"/>
      <c r="L1492" s="37"/>
      <c r="M1492" s="37"/>
      <c r="N1492" s="37"/>
      <c r="O1492" s="37"/>
      <c r="P1492" s="37"/>
      <c r="Q1492" s="37"/>
      <c r="R1492" s="37"/>
      <c r="S1492" s="37"/>
    </row>
    <row r="1493" spans="2:19" hidden="1">
      <c r="B1493" s="6">
        <v>1957</v>
      </c>
      <c r="C1493" s="37"/>
      <c r="D1493" s="37"/>
      <c r="E1493" s="37"/>
      <c r="F1493" s="37"/>
      <c r="G1493" s="37"/>
      <c r="H1493" s="37"/>
      <c r="I1493" s="37"/>
      <c r="J1493" s="37"/>
      <c r="K1493" s="37"/>
      <c r="L1493" s="37"/>
      <c r="M1493" s="37"/>
      <c r="N1493" s="37"/>
      <c r="O1493" s="37"/>
      <c r="P1493" s="37"/>
      <c r="Q1493" s="37"/>
      <c r="R1493" s="37"/>
      <c r="S1493" s="37"/>
    </row>
    <row r="1494" spans="2:19" hidden="1">
      <c r="B1494" s="6">
        <v>1956</v>
      </c>
      <c r="C1494" s="37"/>
      <c r="D1494" s="37"/>
      <c r="E1494" s="37"/>
      <c r="F1494" s="37"/>
      <c r="G1494" s="37"/>
      <c r="H1494" s="37"/>
      <c r="I1494" s="37"/>
      <c r="J1494" s="37"/>
      <c r="K1494" s="37"/>
      <c r="L1494" s="37"/>
      <c r="M1494" s="37"/>
      <c r="N1494" s="37"/>
      <c r="O1494" s="37"/>
      <c r="P1494" s="37"/>
      <c r="Q1494" s="37"/>
      <c r="R1494" s="37"/>
      <c r="S1494" s="37"/>
    </row>
    <row r="1495" spans="2:19" hidden="1">
      <c r="B1495" s="6">
        <v>1955</v>
      </c>
      <c r="C1495" s="37"/>
      <c r="D1495" s="37"/>
      <c r="E1495" s="37"/>
      <c r="F1495" s="37"/>
      <c r="G1495" s="37"/>
      <c r="H1495" s="37"/>
      <c r="I1495" s="37"/>
      <c r="J1495" s="37"/>
      <c r="K1495" s="37"/>
      <c r="L1495" s="37"/>
      <c r="M1495" s="37"/>
      <c r="N1495" s="37"/>
      <c r="O1495" s="37"/>
      <c r="P1495" s="37"/>
      <c r="Q1495" s="37"/>
      <c r="R1495" s="37"/>
      <c r="S1495" s="37"/>
    </row>
    <row r="1496" spans="2:19" hidden="1">
      <c r="B1496" s="6">
        <v>1954</v>
      </c>
      <c r="C1496" s="37"/>
      <c r="D1496" s="37"/>
      <c r="E1496" s="37"/>
      <c r="F1496" s="37"/>
      <c r="G1496" s="37"/>
      <c r="H1496" s="37"/>
      <c r="I1496" s="37"/>
      <c r="J1496" s="37"/>
      <c r="K1496" s="37"/>
      <c r="L1496" s="37"/>
      <c r="M1496" s="37"/>
      <c r="N1496" s="37"/>
      <c r="O1496" s="37"/>
      <c r="P1496" s="37"/>
      <c r="Q1496" s="37"/>
      <c r="R1496" s="37"/>
      <c r="S1496" s="37"/>
    </row>
    <row r="1497" spans="2:19" hidden="1">
      <c r="B1497" s="6">
        <v>1953</v>
      </c>
      <c r="C1497" s="37"/>
      <c r="D1497" s="37"/>
      <c r="E1497" s="37"/>
      <c r="F1497" s="37"/>
      <c r="G1497" s="37"/>
      <c r="H1497" s="37"/>
      <c r="I1497" s="37"/>
      <c r="J1497" s="37"/>
      <c r="K1497" s="37"/>
      <c r="L1497" s="37"/>
      <c r="M1497" s="37"/>
      <c r="N1497" s="37"/>
      <c r="O1497" s="37"/>
      <c r="P1497" s="37"/>
      <c r="Q1497" s="37"/>
      <c r="R1497" s="37"/>
      <c r="S1497" s="37"/>
    </row>
    <row r="1498" spans="2:19" hidden="1">
      <c r="B1498" s="6">
        <v>1952</v>
      </c>
      <c r="C1498" s="37"/>
      <c r="D1498" s="37"/>
      <c r="E1498" s="37"/>
      <c r="F1498" s="37"/>
      <c r="G1498" s="37"/>
      <c r="H1498" s="37"/>
      <c r="I1498" s="37"/>
      <c r="J1498" s="37"/>
      <c r="K1498" s="37"/>
      <c r="L1498" s="37"/>
      <c r="M1498" s="37"/>
      <c r="N1498" s="37"/>
      <c r="O1498" s="37"/>
      <c r="P1498" s="37"/>
      <c r="Q1498" s="37"/>
      <c r="R1498" s="37"/>
      <c r="S1498" s="37"/>
    </row>
    <row r="1499" spans="2:19" hidden="1">
      <c r="B1499" s="6">
        <v>1951</v>
      </c>
      <c r="C1499" s="37"/>
      <c r="D1499" s="37"/>
      <c r="E1499" s="37"/>
      <c r="F1499" s="37"/>
      <c r="G1499" s="37"/>
      <c r="H1499" s="37"/>
      <c r="I1499" s="37"/>
      <c r="J1499" s="37"/>
      <c r="K1499" s="37"/>
      <c r="L1499" s="37"/>
      <c r="M1499" s="37"/>
      <c r="N1499" s="37"/>
      <c r="O1499" s="37"/>
      <c r="P1499" s="37"/>
      <c r="Q1499" s="37"/>
      <c r="R1499" s="37"/>
      <c r="S1499" s="37"/>
    </row>
    <row r="1500" spans="2:19" hidden="1">
      <c r="B1500" s="6">
        <v>1950</v>
      </c>
      <c r="C1500" s="37"/>
      <c r="D1500" s="37"/>
      <c r="E1500" s="37"/>
      <c r="F1500" s="37"/>
      <c r="G1500" s="37"/>
      <c r="H1500" s="37"/>
      <c r="I1500" s="37"/>
      <c r="J1500" s="37"/>
      <c r="K1500" s="37"/>
      <c r="L1500" s="37"/>
      <c r="M1500" s="37"/>
      <c r="N1500" s="37"/>
      <c r="O1500" s="37"/>
      <c r="P1500" s="37"/>
      <c r="Q1500" s="37"/>
      <c r="R1500" s="37"/>
      <c r="S1500" s="37"/>
    </row>
    <row r="1501" spans="2:19" hidden="1">
      <c r="B1501" s="6">
        <v>1949</v>
      </c>
      <c r="C1501" s="37"/>
      <c r="D1501" s="37"/>
      <c r="E1501" s="37"/>
      <c r="F1501" s="37"/>
      <c r="G1501" s="37"/>
      <c r="H1501" s="37"/>
      <c r="I1501" s="37"/>
      <c r="J1501" s="37"/>
      <c r="K1501" s="37"/>
      <c r="L1501" s="37"/>
      <c r="M1501" s="37"/>
      <c r="N1501" s="37"/>
      <c r="O1501" s="37"/>
      <c r="P1501" s="37"/>
      <c r="Q1501" s="37"/>
      <c r="R1501" s="37"/>
      <c r="S1501" s="37"/>
    </row>
    <row r="1502" spans="2:19" hidden="1">
      <c r="B1502" s="6">
        <v>1948</v>
      </c>
      <c r="C1502" s="37"/>
      <c r="D1502" s="37"/>
      <c r="E1502" s="37"/>
      <c r="F1502" s="37"/>
      <c r="G1502" s="37"/>
      <c r="H1502" s="37"/>
      <c r="I1502" s="37"/>
      <c r="J1502" s="37"/>
      <c r="K1502" s="37"/>
      <c r="L1502" s="37"/>
      <c r="M1502" s="37"/>
      <c r="N1502" s="37"/>
      <c r="O1502" s="37"/>
      <c r="P1502" s="37"/>
      <c r="Q1502" s="37"/>
      <c r="R1502" s="37"/>
      <c r="S1502" s="37"/>
    </row>
    <row r="1503" spans="2:19" hidden="1">
      <c r="B1503" s="6">
        <v>1947</v>
      </c>
      <c r="C1503" s="37"/>
      <c r="D1503" s="37"/>
      <c r="E1503" s="37"/>
      <c r="F1503" s="37"/>
      <c r="G1503" s="37"/>
      <c r="H1503" s="37"/>
      <c r="I1503" s="37"/>
      <c r="J1503" s="37"/>
      <c r="K1503" s="37"/>
      <c r="L1503" s="37"/>
      <c r="M1503" s="37"/>
      <c r="N1503" s="37"/>
      <c r="O1503" s="37"/>
      <c r="P1503" s="37"/>
      <c r="Q1503" s="37"/>
      <c r="R1503" s="37"/>
      <c r="S1503" s="37"/>
    </row>
    <row r="1504" spans="2:19" hidden="1">
      <c r="B1504" s="6">
        <v>1946</v>
      </c>
      <c r="C1504" s="37"/>
      <c r="D1504" s="37"/>
      <c r="E1504" s="37"/>
      <c r="F1504" s="37"/>
      <c r="G1504" s="37"/>
      <c r="H1504" s="37"/>
      <c r="I1504" s="37"/>
      <c r="J1504" s="37"/>
      <c r="K1504" s="37"/>
      <c r="L1504" s="37"/>
      <c r="M1504" s="37"/>
      <c r="N1504" s="37"/>
      <c r="O1504" s="37"/>
      <c r="P1504" s="37"/>
      <c r="Q1504" s="37"/>
      <c r="R1504" s="37"/>
      <c r="S1504" s="37"/>
    </row>
    <row r="1505" spans="2:19" hidden="1">
      <c r="B1505" s="6">
        <v>1945</v>
      </c>
      <c r="C1505" s="37"/>
      <c r="D1505" s="37"/>
      <c r="E1505" s="37"/>
      <c r="F1505" s="37"/>
      <c r="G1505" s="37"/>
      <c r="H1505" s="37"/>
      <c r="I1505" s="37"/>
      <c r="J1505" s="37"/>
      <c r="K1505" s="37"/>
      <c r="L1505" s="37"/>
      <c r="M1505" s="37"/>
      <c r="N1505" s="37"/>
      <c r="O1505" s="37"/>
      <c r="P1505" s="37"/>
      <c r="Q1505" s="37"/>
      <c r="R1505" s="37"/>
      <c r="S1505" s="37"/>
    </row>
    <row r="1506" spans="2:19" hidden="1">
      <c r="B1506" s="6">
        <v>1944</v>
      </c>
      <c r="C1506" s="37"/>
      <c r="D1506" s="37"/>
      <c r="E1506" s="37"/>
      <c r="F1506" s="37"/>
      <c r="G1506" s="37"/>
      <c r="H1506" s="37"/>
      <c r="I1506" s="37"/>
      <c r="J1506" s="37"/>
      <c r="K1506" s="37"/>
      <c r="L1506" s="37"/>
      <c r="M1506" s="37"/>
      <c r="N1506" s="37"/>
      <c r="O1506" s="37"/>
      <c r="P1506" s="37"/>
      <c r="Q1506" s="37"/>
      <c r="R1506" s="37"/>
      <c r="S1506" s="37"/>
    </row>
    <row r="1507" spans="2:19" hidden="1">
      <c r="B1507" s="6">
        <v>1943</v>
      </c>
      <c r="C1507" s="37"/>
      <c r="D1507" s="37"/>
      <c r="E1507" s="37"/>
      <c r="F1507" s="37"/>
      <c r="G1507" s="37"/>
      <c r="H1507" s="37"/>
      <c r="I1507" s="37"/>
      <c r="J1507" s="37"/>
      <c r="K1507" s="37"/>
      <c r="L1507" s="37"/>
      <c r="M1507" s="37"/>
      <c r="N1507" s="37"/>
      <c r="O1507" s="37"/>
      <c r="P1507" s="37"/>
      <c r="Q1507" s="37"/>
      <c r="R1507" s="37"/>
      <c r="S1507" s="37"/>
    </row>
    <row r="1508" spans="2:19" hidden="1">
      <c r="B1508" s="6">
        <v>1942</v>
      </c>
      <c r="C1508" s="37"/>
      <c r="D1508" s="37"/>
      <c r="E1508" s="37"/>
      <c r="F1508" s="37"/>
      <c r="G1508" s="37"/>
      <c r="H1508" s="37"/>
      <c r="I1508" s="37"/>
      <c r="J1508" s="37"/>
      <c r="K1508" s="37"/>
      <c r="L1508" s="37"/>
      <c r="M1508" s="37"/>
      <c r="N1508" s="37"/>
      <c r="O1508" s="37"/>
      <c r="P1508" s="37"/>
      <c r="Q1508" s="37"/>
      <c r="R1508" s="37"/>
      <c r="S1508" s="37"/>
    </row>
    <row r="1509" spans="2:19" hidden="1">
      <c r="B1509" s="6">
        <v>1941</v>
      </c>
      <c r="C1509" s="37"/>
      <c r="D1509" s="37"/>
      <c r="E1509" s="37"/>
      <c r="F1509" s="37"/>
      <c r="G1509" s="37"/>
      <c r="H1509" s="37"/>
      <c r="I1509" s="37"/>
      <c r="J1509" s="37"/>
      <c r="K1509" s="37"/>
      <c r="L1509" s="37"/>
      <c r="M1509" s="37"/>
      <c r="N1509" s="37"/>
      <c r="O1509" s="37"/>
      <c r="P1509" s="37"/>
      <c r="Q1509" s="37"/>
      <c r="R1509" s="37"/>
      <c r="S1509" s="37"/>
    </row>
    <row r="1510" spans="2:19" hidden="1">
      <c r="B1510" s="6">
        <v>1940</v>
      </c>
      <c r="C1510" s="37"/>
      <c r="D1510" s="37"/>
      <c r="E1510" s="37"/>
      <c r="F1510" s="37"/>
      <c r="G1510" s="37"/>
      <c r="H1510" s="37"/>
      <c r="I1510" s="37"/>
      <c r="J1510" s="37"/>
      <c r="K1510" s="37"/>
      <c r="L1510" s="37"/>
      <c r="M1510" s="37"/>
      <c r="N1510" s="37"/>
      <c r="O1510" s="37"/>
      <c r="P1510" s="37"/>
      <c r="Q1510" s="37"/>
      <c r="R1510" s="37"/>
      <c r="S1510" s="37"/>
    </row>
    <row r="1511" spans="2:19" hidden="1">
      <c r="B1511" s="6">
        <v>1939</v>
      </c>
      <c r="C1511" s="37"/>
      <c r="D1511" s="37"/>
      <c r="E1511" s="37"/>
      <c r="F1511" s="37"/>
      <c r="G1511" s="37"/>
      <c r="H1511" s="37"/>
      <c r="I1511" s="37"/>
      <c r="J1511" s="37"/>
      <c r="K1511" s="37"/>
      <c r="L1511" s="37"/>
      <c r="M1511" s="37"/>
      <c r="N1511" s="37"/>
      <c r="O1511" s="37"/>
      <c r="P1511" s="37"/>
      <c r="Q1511" s="37"/>
      <c r="R1511" s="37"/>
      <c r="S1511" s="37"/>
    </row>
    <row r="1512" spans="2:19" hidden="1">
      <c r="B1512" s="6">
        <v>1938</v>
      </c>
      <c r="C1512" s="37"/>
      <c r="D1512" s="37"/>
      <c r="E1512" s="37"/>
      <c r="F1512" s="37"/>
      <c r="G1512" s="37"/>
      <c r="H1512" s="37"/>
      <c r="I1512" s="37"/>
      <c r="J1512" s="37"/>
      <c r="K1512" s="37"/>
      <c r="L1512" s="37"/>
      <c r="M1512" s="37"/>
      <c r="N1512" s="37"/>
      <c r="O1512" s="37"/>
      <c r="P1512" s="37"/>
      <c r="Q1512" s="37"/>
      <c r="R1512" s="37"/>
      <c r="S1512" s="37"/>
    </row>
    <row r="1513" spans="2:19" hidden="1">
      <c r="B1513" s="6">
        <v>1937</v>
      </c>
      <c r="C1513" s="37"/>
      <c r="D1513" s="37"/>
      <c r="E1513" s="37"/>
      <c r="F1513" s="37"/>
      <c r="G1513" s="37"/>
      <c r="H1513" s="37"/>
      <c r="I1513" s="37"/>
      <c r="J1513" s="37"/>
      <c r="K1513" s="37"/>
      <c r="L1513" s="37"/>
      <c r="M1513" s="37"/>
      <c r="N1513" s="37"/>
      <c r="O1513" s="37"/>
      <c r="P1513" s="37"/>
      <c r="Q1513" s="37"/>
      <c r="R1513" s="37"/>
      <c r="S1513" s="37"/>
    </row>
    <row r="1514" spans="2:19" hidden="1">
      <c r="B1514" s="6">
        <v>1936</v>
      </c>
      <c r="C1514" s="37"/>
      <c r="D1514" s="37"/>
      <c r="E1514" s="37"/>
      <c r="F1514" s="37"/>
      <c r="G1514" s="37"/>
      <c r="H1514" s="37"/>
      <c r="I1514" s="37"/>
      <c r="J1514" s="37"/>
      <c r="K1514" s="37"/>
      <c r="L1514" s="37"/>
      <c r="M1514" s="37"/>
      <c r="N1514" s="37"/>
      <c r="O1514" s="37"/>
      <c r="P1514" s="37"/>
      <c r="Q1514" s="37"/>
      <c r="R1514" s="37"/>
      <c r="S1514" s="37"/>
    </row>
    <row r="1515" spans="2:19" hidden="1">
      <c r="B1515" s="6">
        <v>1935</v>
      </c>
      <c r="C1515" s="37"/>
      <c r="D1515" s="37"/>
      <c r="E1515" s="37"/>
      <c r="F1515" s="37"/>
      <c r="G1515" s="37"/>
      <c r="H1515" s="37"/>
      <c r="I1515" s="37"/>
      <c r="J1515" s="37"/>
      <c r="K1515" s="37"/>
      <c r="L1515" s="37"/>
      <c r="M1515" s="37"/>
      <c r="N1515" s="37"/>
      <c r="O1515" s="37"/>
      <c r="P1515" s="37"/>
      <c r="Q1515" s="37"/>
      <c r="R1515" s="37"/>
      <c r="S1515" s="37"/>
    </row>
    <row r="1516" spans="2:19" hidden="1">
      <c r="B1516" s="6">
        <v>1934</v>
      </c>
      <c r="C1516" s="37"/>
      <c r="D1516" s="37"/>
      <c r="E1516" s="37"/>
      <c r="F1516" s="37"/>
      <c r="G1516" s="37"/>
      <c r="H1516" s="37"/>
      <c r="I1516" s="37"/>
      <c r="J1516" s="37"/>
      <c r="K1516" s="37"/>
      <c r="L1516" s="37"/>
      <c r="M1516" s="37"/>
      <c r="N1516" s="37"/>
      <c r="O1516" s="37"/>
      <c r="P1516" s="37"/>
      <c r="Q1516" s="37"/>
      <c r="R1516" s="37"/>
      <c r="S1516" s="37"/>
    </row>
    <row r="1517" spans="2:19" hidden="1">
      <c r="B1517" s="6">
        <v>1933</v>
      </c>
      <c r="C1517" s="37"/>
      <c r="D1517" s="37"/>
      <c r="E1517" s="37"/>
      <c r="F1517" s="37"/>
      <c r="G1517" s="37"/>
      <c r="H1517" s="37"/>
      <c r="I1517" s="37"/>
      <c r="J1517" s="37"/>
      <c r="K1517" s="37"/>
      <c r="L1517" s="37"/>
      <c r="M1517" s="37"/>
      <c r="N1517" s="37"/>
      <c r="O1517" s="37"/>
      <c r="P1517" s="37"/>
      <c r="Q1517" s="37"/>
      <c r="R1517" s="37"/>
      <c r="S1517" s="37"/>
    </row>
    <row r="1518" spans="2:19" hidden="1">
      <c r="B1518" s="6">
        <v>1932</v>
      </c>
      <c r="C1518" s="37"/>
      <c r="D1518" s="37"/>
      <c r="E1518" s="37"/>
      <c r="F1518" s="37"/>
      <c r="G1518" s="37"/>
      <c r="H1518" s="37"/>
      <c r="I1518" s="37"/>
      <c r="J1518" s="37"/>
      <c r="K1518" s="37"/>
      <c r="L1518" s="37"/>
      <c r="M1518" s="37"/>
      <c r="N1518" s="37"/>
      <c r="O1518" s="37"/>
      <c r="P1518" s="37"/>
      <c r="Q1518" s="37"/>
      <c r="R1518" s="37"/>
      <c r="S1518" s="37"/>
    </row>
    <row r="1519" spans="2:19" hidden="1">
      <c r="B1519" s="6">
        <v>1931</v>
      </c>
      <c r="C1519" s="37"/>
      <c r="D1519" s="37"/>
      <c r="E1519" s="37"/>
      <c r="F1519" s="37"/>
      <c r="G1519" s="37"/>
      <c r="H1519" s="37"/>
      <c r="I1519" s="37"/>
      <c r="J1519" s="37"/>
      <c r="K1519" s="37"/>
      <c r="L1519" s="37"/>
      <c r="M1519" s="37"/>
      <c r="N1519" s="37"/>
      <c r="O1519" s="37"/>
      <c r="P1519" s="37"/>
      <c r="Q1519" s="37"/>
      <c r="R1519" s="37"/>
      <c r="S1519" s="37"/>
    </row>
    <row r="1520" spans="2:19" hidden="1">
      <c r="B1520" s="6">
        <v>1930</v>
      </c>
      <c r="C1520" s="37"/>
      <c r="D1520" s="37"/>
      <c r="E1520" s="37"/>
      <c r="F1520" s="37"/>
      <c r="G1520" s="37"/>
      <c r="H1520" s="37"/>
      <c r="I1520" s="37"/>
      <c r="J1520" s="37"/>
      <c r="K1520" s="37"/>
      <c r="L1520" s="37"/>
      <c r="M1520" s="37"/>
      <c r="N1520" s="37"/>
      <c r="O1520" s="37"/>
      <c r="P1520" s="37"/>
      <c r="Q1520" s="37"/>
      <c r="R1520" s="37"/>
      <c r="S1520" s="37"/>
    </row>
    <row r="1521" spans="1:19" hidden="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2">SUM(J1434:J1520)</f>
        <v>0</v>
      </c>
      <c r="K1521" s="8">
        <f>SUM(K1434:K1520)</f>
        <v>0</v>
      </c>
      <c r="L1521" s="8">
        <f t="shared" ref="L1521" si="33">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hidden="1">
      <c r="A1522" s="76"/>
      <c r="B1522" s="7"/>
      <c r="C1522" s="8"/>
      <c r="D1522" s="8"/>
      <c r="E1522" s="8"/>
      <c r="F1522" s="8"/>
      <c r="G1522" s="8"/>
      <c r="H1522" s="8"/>
      <c r="I1522" s="8"/>
      <c r="J1522" s="8"/>
      <c r="K1522" s="8"/>
      <c r="L1522" s="8"/>
      <c r="M1522" s="10"/>
    </row>
    <row r="1523" spans="1:19" hidden="1">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hidden="1">
      <c r="A1524" s="38"/>
      <c r="B1524" s="6">
        <v>2021</v>
      </c>
      <c r="C1524" s="36"/>
      <c r="D1524" s="36"/>
      <c r="E1524" s="36"/>
      <c r="F1524" s="36"/>
      <c r="G1524" s="36"/>
      <c r="H1524" s="36"/>
      <c r="I1524" s="36"/>
      <c r="J1524" s="36"/>
      <c r="K1524" s="36"/>
      <c r="L1524" s="36"/>
      <c r="M1524" s="36"/>
      <c r="N1524" s="36"/>
      <c r="O1524" s="36"/>
      <c r="P1524" s="36"/>
      <c r="Q1524" s="36"/>
      <c r="R1524" s="37"/>
      <c r="S1524" s="37"/>
    </row>
    <row r="1525" spans="1:19" hidden="1">
      <c r="B1525" s="6">
        <v>2020</v>
      </c>
      <c r="C1525" s="36"/>
      <c r="D1525" s="36"/>
      <c r="E1525" s="36"/>
      <c r="F1525" s="36"/>
      <c r="G1525" s="36"/>
      <c r="H1525" s="36"/>
      <c r="I1525" s="36"/>
      <c r="J1525" s="36"/>
      <c r="K1525" s="36"/>
      <c r="L1525" s="36"/>
      <c r="M1525" s="36"/>
      <c r="N1525" s="36"/>
      <c r="O1525" s="36"/>
      <c r="P1525" s="36"/>
      <c r="Q1525" s="37"/>
      <c r="R1525" s="37"/>
      <c r="S1525" s="37"/>
    </row>
    <row r="1526" spans="1:19" hidden="1">
      <c r="A1526" s="40"/>
      <c r="B1526" s="6">
        <v>2019</v>
      </c>
      <c r="C1526" s="36"/>
      <c r="D1526" s="36"/>
      <c r="E1526" s="36"/>
      <c r="F1526" s="36"/>
      <c r="G1526" s="36"/>
      <c r="H1526" s="36"/>
      <c r="I1526" s="36"/>
      <c r="J1526" s="36"/>
      <c r="K1526" s="36"/>
      <c r="L1526" s="36"/>
      <c r="M1526" s="36"/>
      <c r="N1526" s="36"/>
      <c r="O1526" s="36"/>
      <c r="P1526" s="37"/>
      <c r="Q1526" s="37"/>
      <c r="R1526" s="37"/>
      <c r="S1526" s="37"/>
    </row>
    <row r="1527" spans="1:19" hidden="1">
      <c r="A1527" s="40"/>
      <c r="B1527" s="6">
        <v>2018</v>
      </c>
      <c r="C1527" s="36"/>
      <c r="D1527" s="36"/>
      <c r="E1527" s="36"/>
      <c r="F1527" s="36"/>
      <c r="G1527" s="36"/>
      <c r="H1527" s="36"/>
      <c r="I1527" s="36"/>
      <c r="J1527" s="36"/>
      <c r="K1527" s="36"/>
      <c r="L1527" s="36"/>
      <c r="M1527" s="36"/>
      <c r="N1527" s="36"/>
      <c r="O1527" s="37"/>
      <c r="P1527" s="37"/>
      <c r="Q1527" s="37"/>
      <c r="R1527" s="37"/>
      <c r="S1527" s="37"/>
    </row>
    <row r="1528" spans="1:19" hidden="1">
      <c r="A1528" s="40"/>
      <c r="B1528" s="6">
        <v>2017</v>
      </c>
      <c r="C1528" s="36"/>
      <c r="D1528" s="36"/>
      <c r="E1528" s="36"/>
      <c r="F1528" s="36"/>
      <c r="G1528" s="36"/>
      <c r="H1528" s="36"/>
      <c r="I1528" s="36"/>
      <c r="J1528" s="36"/>
      <c r="K1528" s="36"/>
      <c r="L1528" s="36"/>
      <c r="M1528" s="36"/>
      <c r="N1528" s="37"/>
      <c r="O1528" s="37"/>
      <c r="P1528" s="37"/>
      <c r="Q1528" s="37"/>
      <c r="R1528" s="37"/>
      <c r="S1528" s="37"/>
    </row>
    <row r="1529" spans="1:19" hidden="1">
      <c r="B1529" s="6">
        <v>2016</v>
      </c>
      <c r="C1529" s="36"/>
      <c r="D1529" s="36"/>
      <c r="E1529" s="36"/>
      <c r="F1529" s="36"/>
      <c r="G1529" s="36"/>
      <c r="H1529" s="36"/>
      <c r="I1529" s="36"/>
      <c r="J1529" s="36"/>
      <c r="K1529" s="36"/>
      <c r="L1529" s="36"/>
      <c r="M1529" s="37"/>
      <c r="N1529" s="37"/>
      <c r="O1529" s="37"/>
      <c r="P1529" s="37"/>
      <c r="Q1529" s="37"/>
      <c r="R1529" s="37"/>
      <c r="S1529" s="37"/>
    </row>
    <row r="1530" spans="1:19" hidden="1">
      <c r="B1530" s="6">
        <v>2015</v>
      </c>
      <c r="C1530" s="36"/>
      <c r="D1530" s="36"/>
      <c r="E1530" s="36"/>
      <c r="F1530" s="36"/>
      <c r="G1530" s="36"/>
      <c r="H1530" s="36"/>
      <c r="I1530" s="36"/>
      <c r="J1530" s="36"/>
      <c r="K1530" s="36"/>
      <c r="L1530" s="37"/>
      <c r="M1530" s="37"/>
      <c r="N1530" s="37"/>
      <c r="O1530" s="37"/>
      <c r="P1530" s="37"/>
      <c r="Q1530" s="37"/>
      <c r="R1530" s="37"/>
      <c r="S1530" s="37"/>
    </row>
    <row r="1531" spans="1:19" hidden="1">
      <c r="B1531" s="6">
        <v>2014</v>
      </c>
      <c r="C1531" s="36"/>
      <c r="D1531" s="36"/>
      <c r="E1531" s="36"/>
      <c r="F1531" s="36"/>
      <c r="G1531" s="36"/>
      <c r="H1531" s="36"/>
      <c r="I1531" s="36"/>
      <c r="J1531" s="36"/>
      <c r="K1531" s="37"/>
      <c r="L1531" s="37"/>
      <c r="M1531" s="37"/>
      <c r="N1531" s="37"/>
      <c r="O1531" s="37"/>
      <c r="P1531" s="37"/>
      <c r="Q1531" s="37"/>
      <c r="R1531" s="37"/>
      <c r="S1531" s="37"/>
    </row>
    <row r="1532" spans="1:19" hidden="1">
      <c r="B1532" s="6">
        <v>2013</v>
      </c>
      <c r="C1532" s="36"/>
      <c r="D1532" s="36"/>
      <c r="E1532" s="36"/>
      <c r="F1532" s="36"/>
      <c r="G1532" s="36"/>
      <c r="H1532" s="36"/>
      <c r="I1532" s="36"/>
      <c r="J1532" s="37"/>
      <c r="K1532" s="37"/>
      <c r="L1532" s="37"/>
      <c r="M1532" s="37"/>
      <c r="N1532" s="37"/>
      <c r="O1532" s="37"/>
      <c r="P1532" s="37"/>
      <c r="Q1532" s="37"/>
      <c r="R1532" s="37"/>
      <c r="S1532" s="37"/>
    </row>
    <row r="1533" spans="1:19" hidden="1">
      <c r="B1533" s="6">
        <v>2012</v>
      </c>
      <c r="C1533" s="36"/>
      <c r="D1533" s="36"/>
      <c r="E1533" s="36"/>
      <c r="F1533" s="36"/>
      <c r="G1533" s="36"/>
      <c r="H1533" s="36"/>
      <c r="I1533" s="37"/>
      <c r="J1533" s="37"/>
      <c r="K1533" s="37"/>
      <c r="L1533" s="37"/>
      <c r="M1533" s="37"/>
      <c r="N1533" s="37"/>
      <c r="O1533" s="37"/>
      <c r="P1533" s="37"/>
      <c r="Q1533" s="37"/>
      <c r="R1533" s="37"/>
      <c r="S1533" s="37"/>
    </row>
    <row r="1534" spans="1:19" hidden="1">
      <c r="B1534" s="6">
        <v>2011</v>
      </c>
      <c r="C1534" s="36"/>
      <c r="D1534" s="36"/>
      <c r="E1534" s="36"/>
      <c r="F1534" s="36"/>
      <c r="G1534" s="36"/>
      <c r="H1534" s="37"/>
      <c r="I1534" s="37"/>
      <c r="J1534" s="37"/>
      <c r="K1534" s="37"/>
      <c r="L1534" s="37"/>
      <c r="M1534" s="37"/>
      <c r="N1534" s="37"/>
      <c r="O1534" s="37"/>
      <c r="P1534" s="37"/>
      <c r="Q1534" s="37"/>
      <c r="R1534" s="37"/>
      <c r="S1534" s="37"/>
    </row>
    <row r="1535" spans="1:19" hidden="1">
      <c r="B1535" s="6">
        <v>2010</v>
      </c>
      <c r="C1535" s="36"/>
      <c r="D1535" s="36"/>
      <c r="E1535" s="36"/>
      <c r="F1535" s="36"/>
      <c r="G1535" s="37"/>
      <c r="H1535" s="37"/>
      <c r="I1535" s="37"/>
      <c r="J1535" s="37"/>
      <c r="K1535" s="37"/>
      <c r="L1535" s="37"/>
      <c r="M1535" s="37"/>
      <c r="N1535" s="37"/>
      <c r="O1535" s="37"/>
      <c r="P1535" s="37"/>
      <c r="Q1535" s="37"/>
      <c r="R1535" s="37"/>
      <c r="S1535" s="37"/>
    </row>
    <row r="1536" spans="1:19" hidden="1">
      <c r="B1536" s="6">
        <v>2009</v>
      </c>
      <c r="C1536" s="36"/>
      <c r="D1536" s="36"/>
      <c r="E1536" s="36"/>
      <c r="F1536" s="37"/>
      <c r="G1536" s="37"/>
      <c r="H1536" s="37"/>
      <c r="I1536" s="37"/>
      <c r="J1536" s="37"/>
      <c r="K1536" s="37"/>
      <c r="L1536" s="37"/>
      <c r="M1536" s="37"/>
      <c r="N1536" s="37"/>
      <c r="O1536" s="37"/>
      <c r="P1536" s="37"/>
      <c r="Q1536" s="37"/>
      <c r="R1536" s="37"/>
      <c r="S1536" s="37"/>
    </row>
    <row r="1537" spans="2:19" hidden="1">
      <c r="B1537" s="6">
        <v>2008</v>
      </c>
      <c r="C1537" s="36"/>
      <c r="D1537" s="36"/>
      <c r="E1537" s="37"/>
      <c r="F1537" s="37"/>
      <c r="G1537" s="37"/>
      <c r="H1537" s="37"/>
      <c r="I1537" s="37"/>
      <c r="J1537" s="37"/>
      <c r="K1537" s="37"/>
      <c r="L1537" s="37"/>
      <c r="M1537" s="37"/>
      <c r="N1537" s="37"/>
      <c r="O1537" s="37"/>
      <c r="P1537" s="37"/>
      <c r="Q1537" s="37"/>
      <c r="R1537" s="37"/>
      <c r="S1537" s="37"/>
    </row>
    <row r="1538" spans="2:19" hidden="1">
      <c r="B1538" s="6">
        <v>2007</v>
      </c>
      <c r="C1538" s="36"/>
      <c r="D1538" s="37"/>
      <c r="E1538" s="37"/>
      <c r="F1538" s="37"/>
      <c r="G1538" s="37"/>
      <c r="H1538" s="37"/>
      <c r="I1538" s="37"/>
      <c r="J1538" s="37"/>
      <c r="K1538" s="37"/>
      <c r="L1538" s="37"/>
      <c r="M1538" s="37"/>
      <c r="N1538" s="37"/>
      <c r="O1538" s="37"/>
      <c r="P1538" s="37"/>
      <c r="Q1538" s="37"/>
      <c r="R1538" s="37"/>
      <c r="S1538" s="37"/>
    </row>
    <row r="1539" spans="2:19" hidden="1">
      <c r="B1539" s="6">
        <v>2006</v>
      </c>
      <c r="C1539" s="37"/>
      <c r="D1539" s="37"/>
      <c r="E1539" s="37"/>
      <c r="F1539" s="37"/>
      <c r="G1539" s="37"/>
      <c r="H1539" s="37"/>
      <c r="I1539" s="37"/>
      <c r="J1539" s="37"/>
      <c r="K1539" s="37"/>
      <c r="L1539" s="37"/>
      <c r="M1539" s="37"/>
      <c r="N1539" s="37"/>
      <c r="O1539" s="37"/>
      <c r="P1539" s="37"/>
      <c r="Q1539" s="37"/>
      <c r="R1539" s="37"/>
      <c r="S1539" s="37"/>
    </row>
    <row r="1540" spans="2:19" hidden="1">
      <c r="B1540" s="6">
        <v>2005</v>
      </c>
      <c r="C1540" s="37"/>
      <c r="D1540" s="37"/>
      <c r="E1540" s="37"/>
      <c r="F1540" s="37"/>
      <c r="G1540" s="37"/>
      <c r="H1540" s="37"/>
      <c r="I1540" s="37"/>
      <c r="J1540" s="37"/>
      <c r="K1540" s="37"/>
      <c r="L1540" s="37"/>
      <c r="M1540" s="37"/>
      <c r="N1540" s="37"/>
      <c r="O1540" s="37"/>
      <c r="P1540" s="37"/>
      <c r="Q1540" s="37"/>
      <c r="R1540" s="37"/>
      <c r="S1540" s="37"/>
    </row>
    <row r="1541" spans="2:19" hidden="1">
      <c r="B1541" s="6">
        <v>2004</v>
      </c>
      <c r="C1541" s="37"/>
      <c r="D1541" s="37"/>
      <c r="E1541" s="37"/>
      <c r="F1541" s="37"/>
      <c r="G1541" s="37"/>
      <c r="H1541" s="37"/>
      <c r="I1541" s="37"/>
      <c r="J1541" s="37"/>
      <c r="K1541" s="37"/>
      <c r="L1541" s="37"/>
      <c r="M1541" s="37"/>
      <c r="N1541" s="37"/>
      <c r="O1541" s="37"/>
      <c r="P1541" s="37"/>
      <c r="Q1541" s="37"/>
      <c r="R1541" s="37"/>
      <c r="S1541" s="37"/>
    </row>
    <row r="1542" spans="2:19" hidden="1">
      <c r="B1542" s="6">
        <v>2003</v>
      </c>
      <c r="C1542" s="37"/>
      <c r="D1542" s="37"/>
      <c r="E1542" s="37"/>
      <c r="F1542" s="37"/>
      <c r="G1542" s="37"/>
      <c r="H1542" s="37"/>
      <c r="I1542" s="37"/>
      <c r="J1542" s="37"/>
      <c r="K1542" s="37"/>
      <c r="L1542" s="37"/>
      <c r="M1542" s="37"/>
      <c r="N1542" s="37"/>
      <c r="O1542" s="37"/>
      <c r="P1542" s="37"/>
      <c r="Q1542" s="37"/>
      <c r="R1542" s="37"/>
      <c r="S1542" s="37"/>
    </row>
    <row r="1543" spans="2:19" hidden="1">
      <c r="B1543" s="6">
        <v>2002</v>
      </c>
      <c r="C1543" s="37"/>
      <c r="D1543" s="37"/>
      <c r="E1543" s="37"/>
      <c r="F1543" s="37"/>
      <c r="G1543" s="37"/>
      <c r="H1543" s="37"/>
      <c r="I1543" s="37"/>
      <c r="J1543" s="37"/>
      <c r="K1543" s="37"/>
      <c r="L1543" s="37"/>
      <c r="M1543" s="37"/>
      <c r="N1543" s="37"/>
      <c r="O1543" s="37"/>
      <c r="P1543" s="37"/>
      <c r="Q1543" s="37"/>
      <c r="R1543" s="37"/>
      <c r="S1543" s="37"/>
    </row>
    <row r="1544" spans="2:19" hidden="1">
      <c r="B1544" s="6">
        <v>2001</v>
      </c>
      <c r="C1544" s="37"/>
      <c r="D1544" s="37"/>
      <c r="E1544" s="37"/>
      <c r="F1544" s="37"/>
      <c r="G1544" s="37"/>
      <c r="H1544" s="37"/>
      <c r="I1544" s="37"/>
      <c r="J1544" s="37"/>
      <c r="K1544" s="37"/>
      <c r="L1544" s="37"/>
      <c r="M1544" s="37"/>
      <c r="N1544" s="37"/>
      <c r="O1544" s="37"/>
      <c r="P1544" s="37"/>
      <c r="Q1544" s="37"/>
      <c r="R1544" s="37"/>
      <c r="S1544" s="37"/>
    </row>
    <row r="1545" spans="2:19" hidden="1">
      <c r="B1545" s="6">
        <v>2000</v>
      </c>
      <c r="C1545" s="37"/>
      <c r="D1545" s="37"/>
      <c r="E1545" s="37"/>
      <c r="F1545" s="37"/>
      <c r="G1545" s="37"/>
      <c r="H1545" s="37"/>
      <c r="I1545" s="37"/>
      <c r="J1545" s="37"/>
      <c r="K1545" s="37"/>
      <c r="L1545" s="37"/>
      <c r="M1545" s="37"/>
      <c r="N1545" s="37"/>
      <c r="O1545" s="37"/>
      <c r="P1545" s="37"/>
      <c r="Q1545" s="37"/>
      <c r="R1545" s="37"/>
      <c r="S1545" s="37"/>
    </row>
    <row r="1546" spans="2:19" hidden="1">
      <c r="B1546" s="6">
        <v>1999</v>
      </c>
      <c r="C1546" s="37"/>
      <c r="D1546" s="37"/>
      <c r="E1546" s="37"/>
      <c r="F1546" s="37"/>
      <c r="G1546" s="37"/>
      <c r="H1546" s="37"/>
      <c r="I1546" s="37"/>
      <c r="J1546" s="37"/>
      <c r="K1546" s="37"/>
      <c r="L1546" s="37"/>
      <c r="M1546" s="37"/>
      <c r="N1546" s="37"/>
      <c r="O1546" s="37"/>
      <c r="P1546" s="37"/>
      <c r="Q1546" s="37"/>
      <c r="R1546" s="37"/>
      <c r="S1546" s="37"/>
    </row>
    <row r="1547" spans="2:19" hidden="1">
      <c r="B1547" s="6">
        <v>1998</v>
      </c>
      <c r="C1547" s="37"/>
      <c r="D1547" s="37"/>
      <c r="E1547" s="37"/>
      <c r="F1547" s="37"/>
      <c r="G1547" s="37"/>
      <c r="H1547" s="37"/>
      <c r="I1547" s="37"/>
      <c r="J1547" s="37"/>
      <c r="K1547" s="37"/>
      <c r="L1547" s="37"/>
      <c r="M1547" s="37"/>
      <c r="N1547" s="37"/>
      <c r="O1547" s="37"/>
      <c r="P1547" s="37"/>
      <c r="Q1547" s="37"/>
      <c r="R1547" s="37"/>
      <c r="S1547" s="37"/>
    </row>
    <row r="1548" spans="2:19" hidden="1">
      <c r="B1548" s="6">
        <v>1997</v>
      </c>
      <c r="C1548" s="37"/>
      <c r="D1548" s="37"/>
      <c r="E1548" s="37"/>
      <c r="F1548" s="37"/>
      <c r="G1548" s="37"/>
      <c r="H1548" s="37"/>
      <c r="I1548" s="37"/>
      <c r="J1548" s="37"/>
      <c r="K1548" s="37"/>
      <c r="L1548" s="37"/>
      <c r="M1548" s="37"/>
      <c r="N1548" s="37"/>
      <c r="O1548" s="37"/>
      <c r="P1548" s="37"/>
      <c r="Q1548" s="37"/>
      <c r="R1548" s="37"/>
      <c r="S1548" s="37"/>
    </row>
    <row r="1549" spans="2:19" hidden="1">
      <c r="B1549" s="6">
        <v>1996</v>
      </c>
      <c r="C1549" s="37"/>
      <c r="D1549" s="37"/>
      <c r="E1549" s="37"/>
      <c r="F1549" s="37"/>
      <c r="G1549" s="37"/>
      <c r="H1549" s="37"/>
      <c r="I1549" s="37"/>
      <c r="J1549" s="37"/>
      <c r="K1549" s="37"/>
      <c r="L1549" s="37"/>
      <c r="M1549" s="37"/>
      <c r="N1549" s="37"/>
      <c r="O1549" s="37"/>
      <c r="P1549" s="37"/>
      <c r="Q1549" s="37"/>
      <c r="R1549" s="37"/>
      <c r="S1549" s="37"/>
    </row>
    <row r="1550" spans="2:19" hidden="1">
      <c r="B1550" s="6">
        <v>1995</v>
      </c>
      <c r="C1550" s="37"/>
      <c r="D1550" s="37"/>
      <c r="E1550" s="37"/>
      <c r="F1550" s="37"/>
      <c r="G1550" s="37"/>
      <c r="H1550" s="37"/>
      <c r="I1550" s="37"/>
      <c r="J1550" s="37"/>
      <c r="K1550" s="37"/>
      <c r="L1550" s="37"/>
      <c r="M1550" s="37"/>
      <c r="N1550" s="37"/>
      <c r="O1550" s="37"/>
      <c r="P1550" s="37"/>
      <c r="Q1550" s="37"/>
      <c r="R1550" s="37"/>
      <c r="S1550" s="37"/>
    </row>
    <row r="1551" spans="2:19" hidden="1">
      <c r="B1551" s="6">
        <v>1994</v>
      </c>
      <c r="C1551" s="37"/>
      <c r="D1551" s="37"/>
      <c r="E1551" s="37"/>
      <c r="F1551" s="37"/>
      <c r="G1551" s="37"/>
      <c r="H1551" s="37"/>
      <c r="I1551" s="37"/>
      <c r="J1551" s="37"/>
      <c r="K1551" s="37"/>
      <c r="L1551" s="37"/>
      <c r="M1551" s="37"/>
      <c r="N1551" s="37"/>
      <c r="O1551" s="37"/>
      <c r="P1551" s="37"/>
      <c r="Q1551" s="37"/>
      <c r="R1551" s="37"/>
      <c r="S1551" s="37"/>
    </row>
    <row r="1552" spans="2:19" hidden="1">
      <c r="B1552" s="6">
        <v>1993</v>
      </c>
      <c r="C1552" s="37"/>
      <c r="D1552" s="37"/>
      <c r="E1552" s="37"/>
      <c r="F1552" s="37"/>
      <c r="G1552" s="37"/>
      <c r="H1552" s="37"/>
      <c r="I1552" s="37"/>
      <c r="J1552" s="37"/>
      <c r="K1552" s="37"/>
      <c r="L1552" s="37"/>
      <c r="M1552" s="37"/>
      <c r="N1552" s="37"/>
      <c r="O1552" s="37"/>
      <c r="P1552" s="37"/>
      <c r="Q1552" s="37"/>
      <c r="R1552" s="37"/>
      <c r="S1552" s="37"/>
    </row>
    <row r="1553" spans="2:19" hidden="1">
      <c r="B1553" s="6">
        <v>1992</v>
      </c>
      <c r="C1553" s="37"/>
      <c r="D1553" s="37"/>
      <c r="E1553" s="37"/>
      <c r="F1553" s="37"/>
      <c r="G1553" s="37"/>
      <c r="H1553" s="37"/>
      <c r="I1553" s="37"/>
      <c r="J1553" s="37"/>
      <c r="K1553" s="37"/>
      <c r="L1553" s="37"/>
      <c r="M1553" s="37"/>
      <c r="N1553" s="37"/>
      <c r="O1553" s="37"/>
      <c r="P1553" s="37"/>
      <c r="Q1553" s="37"/>
      <c r="R1553" s="37"/>
      <c r="S1553" s="37"/>
    </row>
    <row r="1554" spans="2:19" hidden="1">
      <c r="B1554" s="6">
        <v>1991</v>
      </c>
      <c r="C1554" s="37"/>
      <c r="D1554" s="37"/>
      <c r="E1554" s="37"/>
      <c r="F1554" s="37"/>
      <c r="G1554" s="37"/>
      <c r="H1554" s="37"/>
      <c r="I1554" s="37"/>
      <c r="J1554" s="37"/>
      <c r="K1554" s="37"/>
      <c r="L1554" s="37"/>
      <c r="M1554" s="37"/>
      <c r="N1554" s="37"/>
      <c r="O1554" s="37"/>
      <c r="P1554" s="37"/>
      <c r="Q1554" s="37"/>
      <c r="R1554" s="37"/>
      <c r="S1554" s="37"/>
    </row>
    <row r="1555" spans="2:19" hidden="1">
      <c r="B1555" s="6">
        <v>1990</v>
      </c>
      <c r="C1555" s="37"/>
      <c r="D1555" s="37"/>
      <c r="E1555" s="37"/>
      <c r="F1555" s="37"/>
      <c r="G1555" s="37"/>
      <c r="H1555" s="37"/>
      <c r="I1555" s="37"/>
      <c r="J1555" s="37"/>
      <c r="K1555" s="37"/>
      <c r="L1555" s="37"/>
      <c r="M1555" s="37"/>
      <c r="N1555" s="37"/>
      <c r="O1555" s="37"/>
      <c r="P1555" s="37"/>
      <c r="Q1555" s="37"/>
      <c r="R1555" s="37"/>
      <c r="S1555" s="37"/>
    </row>
    <row r="1556" spans="2:19" hidden="1">
      <c r="B1556" s="6">
        <v>1989</v>
      </c>
      <c r="C1556" s="37"/>
      <c r="D1556" s="37"/>
      <c r="E1556" s="37"/>
      <c r="F1556" s="37"/>
      <c r="G1556" s="37"/>
      <c r="H1556" s="37"/>
      <c r="I1556" s="37"/>
      <c r="J1556" s="37"/>
      <c r="K1556" s="37"/>
      <c r="L1556" s="37"/>
      <c r="M1556" s="37"/>
      <c r="N1556" s="37"/>
      <c r="O1556" s="37"/>
      <c r="P1556" s="37"/>
      <c r="Q1556" s="37"/>
      <c r="R1556" s="37"/>
      <c r="S1556" s="37"/>
    </row>
    <row r="1557" spans="2:19" hidden="1">
      <c r="B1557" s="6">
        <v>1988</v>
      </c>
      <c r="C1557" s="37"/>
      <c r="D1557" s="37"/>
      <c r="E1557" s="37"/>
      <c r="F1557" s="37"/>
      <c r="G1557" s="37"/>
      <c r="H1557" s="37"/>
      <c r="I1557" s="37"/>
      <c r="J1557" s="37"/>
      <c r="K1557" s="37"/>
      <c r="L1557" s="37"/>
      <c r="M1557" s="37"/>
      <c r="N1557" s="37"/>
      <c r="O1557" s="37"/>
      <c r="P1557" s="37"/>
      <c r="Q1557" s="37"/>
      <c r="R1557" s="37"/>
      <c r="S1557" s="37"/>
    </row>
    <row r="1558" spans="2:19" hidden="1">
      <c r="B1558" s="6">
        <v>1987</v>
      </c>
      <c r="C1558" s="37"/>
      <c r="D1558" s="37"/>
      <c r="E1558" s="37"/>
      <c r="F1558" s="37"/>
      <c r="G1558" s="37"/>
      <c r="H1558" s="37"/>
      <c r="I1558" s="37"/>
      <c r="J1558" s="37"/>
      <c r="K1558" s="37"/>
      <c r="L1558" s="37"/>
      <c r="M1558" s="37"/>
      <c r="N1558" s="37"/>
      <c r="O1558" s="37"/>
      <c r="P1558" s="37"/>
      <c r="Q1558" s="37"/>
      <c r="R1558" s="37"/>
      <c r="S1558" s="37"/>
    </row>
    <row r="1559" spans="2:19" hidden="1">
      <c r="B1559" s="6">
        <v>1986</v>
      </c>
      <c r="C1559" s="37"/>
      <c r="D1559" s="37"/>
      <c r="E1559" s="37"/>
      <c r="F1559" s="37"/>
      <c r="G1559" s="37"/>
      <c r="H1559" s="37"/>
      <c r="I1559" s="37"/>
      <c r="J1559" s="37"/>
      <c r="K1559" s="37"/>
      <c r="L1559" s="37"/>
      <c r="M1559" s="37"/>
      <c r="N1559" s="37"/>
      <c r="O1559" s="37"/>
      <c r="P1559" s="37"/>
      <c r="Q1559" s="37"/>
      <c r="R1559" s="37"/>
      <c r="S1559" s="37"/>
    </row>
    <row r="1560" spans="2:19" hidden="1">
      <c r="B1560" s="6">
        <v>1985</v>
      </c>
      <c r="C1560" s="37"/>
      <c r="D1560" s="37"/>
      <c r="E1560" s="37"/>
      <c r="F1560" s="37"/>
      <c r="G1560" s="37"/>
      <c r="H1560" s="37"/>
      <c r="I1560" s="37"/>
      <c r="J1560" s="37"/>
      <c r="K1560" s="37"/>
      <c r="L1560" s="37"/>
      <c r="M1560" s="37"/>
      <c r="N1560" s="37"/>
      <c r="O1560" s="37"/>
      <c r="P1560" s="37"/>
      <c r="Q1560" s="37"/>
      <c r="R1560" s="37"/>
      <c r="S1560" s="37"/>
    </row>
    <row r="1561" spans="2:19" hidden="1">
      <c r="B1561" s="6">
        <v>1984</v>
      </c>
      <c r="C1561" s="37"/>
      <c r="D1561" s="37"/>
      <c r="E1561" s="37"/>
      <c r="F1561" s="37"/>
      <c r="G1561" s="37"/>
      <c r="H1561" s="37"/>
      <c r="I1561" s="37"/>
      <c r="J1561" s="37"/>
      <c r="K1561" s="37"/>
      <c r="L1561" s="37"/>
      <c r="M1561" s="37"/>
      <c r="N1561" s="37"/>
      <c r="O1561" s="37"/>
      <c r="P1561" s="37"/>
      <c r="Q1561" s="37"/>
      <c r="R1561" s="37"/>
      <c r="S1561" s="37"/>
    </row>
    <row r="1562" spans="2:19" hidden="1">
      <c r="B1562" s="6">
        <v>1983</v>
      </c>
      <c r="C1562" s="37"/>
      <c r="D1562" s="37"/>
      <c r="E1562" s="37"/>
      <c r="F1562" s="37"/>
      <c r="G1562" s="37"/>
      <c r="H1562" s="37"/>
      <c r="I1562" s="37"/>
      <c r="J1562" s="37"/>
      <c r="K1562" s="37"/>
      <c r="L1562" s="37"/>
      <c r="M1562" s="37"/>
      <c r="N1562" s="37"/>
      <c r="O1562" s="37"/>
      <c r="P1562" s="37"/>
      <c r="Q1562" s="37"/>
      <c r="R1562" s="37"/>
      <c r="S1562" s="37"/>
    </row>
    <row r="1563" spans="2:19" hidden="1">
      <c r="B1563" s="6">
        <v>1982</v>
      </c>
      <c r="C1563" s="37"/>
      <c r="D1563" s="37"/>
      <c r="E1563" s="37"/>
      <c r="F1563" s="37"/>
      <c r="G1563" s="37"/>
      <c r="H1563" s="37"/>
      <c r="I1563" s="37"/>
      <c r="J1563" s="37"/>
      <c r="K1563" s="37"/>
      <c r="L1563" s="37"/>
      <c r="M1563" s="37"/>
      <c r="N1563" s="37"/>
      <c r="O1563" s="37"/>
      <c r="P1563" s="37"/>
      <c r="Q1563" s="37"/>
      <c r="R1563" s="37"/>
      <c r="S1563" s="37"/>
    </row>
    <row r="1564" spans="2:19" hidden="1">
      <c r="B1564" s="6">
        <v>1981</v>
      </c>
      <c r="C1564" s="37"/>
      <c r="D1564" s="37"/>
      <c r="E1564" s="37"/>
      <c r="F1564" s="37"/>
      <c r="G1564" s="37"/>
      <c r="H1564" s="37"/>
      <c r="I1564" s="37"/>
      <c r="J1564" s="37"/>
      <c r="K1564" s="37"/>
      <c r="L1564" s="37"/>
      <c r="M1564" s="37"/>
      <c r="N1564" s="37"/>
      <c r="O1564" s="37"/>
      <c r="P1564" s="37"/>
      <c r="Q1564" s="37"/>
      <c r="R1564" s="37"/>
      <c r="S1564" s="37"/>
    </row>
    <row r="1565" spans="2:19" hidden="1">
      <c r="B1565" s="6">
        <v>1980</v>
      </c>
      <c r="C1565" s="37"/>
      <c r="D1565" s="37"/>
      <c r="E1565" s="37"/>
      <c r="F1565" s="37"/>
      <c r="G1565" s="37"/>
      <c r="H1565" s="37"/>
      <c r="I1565" s="37"/>
      <c r="J1565" s="37"/>
      <c r="K1565" s="37"/>
      <c r="L1565" s="37"/>
      <c r="M1565" s="37"/>
      <c r="N1565" s="37"/>
      <c r="O1565" s="37"/>
      <c r="P1565" s="37"/>
      <c r="Q1565" s="37"/>
      <c r="R1565" s="37"/>
      <c r="S1565" s="37"/>
    </row>
    <row r="1566" spans="2:19" hidden="1">
      <c r="B1566" s="6">
        <v>1979</v>
      </c>
      <c r="C1566" s="37"/>
      <c r="D1566" s="37"/>
      <c r="E1566" s="37"/>
      <c r="F1566" s="37"/>
      <c r="G1566" s="37"/>
      <c r="H1566" s="37"/>
      <c r="I1566" s="37"/>
      <c r="J1566" s="37"/>
      <c r="K1566" s="37"/>
      <c r="L1566" s="37"/>
      <c r="M1566" s="37"/>
      <c r="N1566" s="37"/>
      <c r="O1566" s="37"/>
      <c r="P1566" s="37"/>
      <c r="Q1566" s="37"/>
      <c r="R1566" s="37"/>
      <c r="S1566" s="37"/>
    </row>
    <row r="1567" spans="2:19" hidden="1">
      <c r="B1567" s="6">
        <v>1978</v>
      </c>
      <c r="C1567" s="37"/>
      <c r="D1567" s="37"/>
      <c r="E1567" s="37"/>
      <c r="F1567" s="37"/>
      <c r="G1567" s="37"/>
      <c r="H1567" s="37"/>
      <c r="I1567" s="37"/>
      <c r="J1567" s="37"/>
      <c r="K1567" s="37"/>
      <c r="L1567" s="37"/>
      <c r="M1567" s="37"/>
      <c r="N1567" s="37"/>
      <c r="O1567" s="37"/>
      <c r="P1567" s="37"/>
      <c r="Q1567" s="37"/>
      <c r="R1567" s="37"/>
      <c r="S1567" s="37"/>
    </row>
    <row r="1568" spans="2:19" hidden="1">
      <c r="B1568" s="6">
        <v>1977</v>
      </c>
      <c r="C1568" s="37"/>
      <c r="D1568" s="37"/>
      <c r="E1568" s="37"/>
      <c r="F1568" s="37"/>
      <c r="G1568" s="37"/>
      <c r="H1568" s="37"/>
      <c r="I1568" s="37"/>
      <c r="J1568" s="37"/>
      <c r="K1568" s="37"/>
      <c r="L1568" s="37"/>
      <c r="M1568" s="37"/>
      <c r="N1568" s="37"/>
      <c r="O1568" s="37"/>
      <c r="P1568" s="37"/>
      <c r="Q1568" s="37"/>
      <c r="R1568" s="37"/>
      <c r="S1568" s="37"/>
    </row>
    <row r="1569" spans="2:19" hidden="1">
      <c r="B1569" s="6">
        <v>1976</v>
      </c>
      <c r="C1569" s="37"/>
      <c r="D1569" s="37"/>
      <c r="E1569" s="37"/>
      <c r="F1569" s="37"/>
      <c r="G1569" s="37"/>
      <c r="H1569" s="37"/>
      <c r="I1569" s="37"/>
      <c r="J1569" s="37"/>
      <c r="K1569" s="37"/>
      <c r="L1569" s="37"/>
      <c r="M1569" s="37"/>
      <c r="N1569" s="37"/>
      <c r="O1569" s="37"/>
      <c r="P1569" s="37"/>
      <c r="Q1569" s="37"/>
      <c r="R1569" s="37"/>
      <c r="S1569" s="37"/>
    </row>
    <row r="1570" spans="2:19" hidden="1">
      <c r="B1570" s="6">
        <v>1975</v>
      </c>
      <c r="C1570" s="37"/>
      <c r="D1570" s="37"/>
      <c r="E1570" s="37"/>
      <c r="F1570" s="37"/>
      <c r="G1570" s="37"/>
      <c r="H1570" s="37"/>
      <c r="I1570" s="37"/>
      <c r="J1570" s="37"/>
      <c r="K1570" s="37"/>
      <c r="L1570" s="37"/>
      <c r="M1570" s="37"/>
      <c r="N1570" s="37"/>
      <c r="O1570" s="37"/>
      <c r="P1570" s="37"/>
      <c r="Q1570" s="37"/>
      <c r="R1570" s="37"/>
      <c r="S1570" s="37"/>
    </row>
    <row r="1571" spans="2:19" hidden="1">
      <c r="B1571" s="6">
        <v>1974</v>
      </c>
      <c r="C1571" s="37"/>
      <c r="D1571" s="37"/>
      <c r="E1571" s="37"/>
      <c r="F1571" s="37"/>
      <c r="G1571" s="37"/>
      <c r="H1571" s="37"/>
      <c r="I1571" s="37"/>
      <c r="J1571" s="37"/>
      <c r="K1571" s="37"/>
      <c r="L1571" s="37"/>
      <c r="M1571" s="37"/>
      <c r="N1571" s="37"/>
      <c r="O1571" s="37"/>
      <c r="P1571" s="37"/>
      <c r="Q1571" s="37"/>
      <c r="R1571" s="37"/>
      <c r="S1571" s="37"/>
    </row>
    <row r="1572" spans="2:19" hidden="1">
      <c r="B1572" s="6">
        <v>1973</v>
      </c>
      <c r="C1572" s="37"/>
      <c r="D1572" s="37"/>
      <c r="E1572" s="37"/>
      <c r="F1572" s="37"/>
      <c r="G1572" s="37"/>
      <c r="H1572" s="37"/>
      <c r="I1572" s="37"/>
      <c r="J1572" s="37"/>
      <c r="K1572" s="37"/>
      <c r="L1572" s="37"/>
      <c r="M1572" s="37"/>
      <c r="N1572" s="37"/>
      <c r="O1572" s="37"/>
      <c r="P1572" s="37"/>
      <c r="Q1572" s="37"/>
      <c r="R1572" s="37"/>
      <c r="S1572" s="37"/>
    </row>
    <row r="1573" spans="2:19" hidden="1">
      <c r="B1573" s="6">
        <v>1972</v>
      </c>
      <c r="C1573" s="37"/>
      <c r="D1573" s="37"/>
      <c r="E1573" s="37"/>
      <c r="F1573" s="37"/>
      <c r="G1573" s="37"/>
      <c r="H1573" s="37"/>
      <c r="I1573" s="37"/>
      <c r="J1573" s="37"/>
      <c r="K1573" s="37"/>
      <c r="L1573" s="37"/>
      <c r="M1573" s="37"/>
      <c r="N1573" s="37"/>
      <c r="O1573" s="37"/>
      <c r="P1573" s="37"/>
      <c r="Q1573" s="37"/>
      <c r="R1573" s="37"/>
      <c r="S1573" s="37"/>
    </row>
    <row r="1574" spans="2:19" hidden="1">
      <c r="B1574" s="6">
        <v>1971</v>
      </c>
      <c r="C1574" s="37"/>
      <c r="D1574" s="37"/>
      <c r="E1574" s="37"/>
      <c r="F1574" s="37"/>
      <c r="G1574" s="37"/>
      <c r="H1574" s="37"/>
      <c r="I1574" s="37"/>
      <c r="J1574" s="37"/>
      <c r="K1574" s="37"/>
      <c r="L1574" s="37"/>
      <c r="M1574" s="37"/>
      <c r="N1574" s="37"/>
      <c r="O1574" s="37"/>
      <c r="P1574" s="37"/>
      <c r="Q1574" s="37"/>
      <c r="R1574" s="37"/>
      <c r="S1574" s="37"/>
    </row>
    <row r="1575" spans="2:19" hidden="1">
      <c r="B1575" s="6">
        <v>1970</v>
      </c>
      <c r="C1575" s="37"/>
      <c r="D1575" s="37"/>
      <c r="E1575" s="37"/>
      <c r="F1575" s="37"/>
      <c r="G1575" s="37"/>
      <c r="H1575" s="37"/>
      <c r="I1575" s="37"/>
      <c r="J1575" s="37"/>
      <c r="K1575" s="37"/>
      <c r="L1575" s="37"/>
      <c r="M1575" s="37"/>
      <c r="N1575" s="37"/>
      <c r="O1575" s="37"/>
      <c r="P1575" s="37"/>
      <c r="Q1575" s="37"/>
      <c r="R1575" s="37"/>
      <c r="S1575" s="37"/>
    </row>
    <row r="1576" spans="2:19" hidden="1">
      <c r="B1576" s="6">
        <v>1969</v>
      </c>
      <c r="C1576" s="37"/>
      <c r="D1576" s="37"/>
      <c r="E1576" s="37"/>
      <c r="F1576" s="37"/>
      <c r="G1576" s="37"/>
      <c r="H1576" s="37"/>
      <c r="I1576" s="37"/>
      <c r="J1576" s="37"/>
      <c r="K1576" s="37"/>
      <c r="L1576" s="37"/>
      <c r="M1576" s="37"/>
      <c r="N1576" s="37"/>
      <c r="O1576" s="37"/>
      <c r="P1576" s="37"/>
      <c r="Q1576" s="37"/>
      <c r="R1576" s="37"/>
      <c r="S1576" s="37"/>
    </row>
    <row r="1577" spans="2:19" hidden="1">
      <c r="B1577" s="6">
        <v>1968</v>
      </c>
      <c r="C1577" s="37"/>
      <c r="D1577" s="37"/>
      <c r="E1577" s="37"/>
      <c r="F1577" s="37"/>
      <c r="G1577" s="37"/>
      <c r="H1577" s="37"/>
      <c r="I1577" s="37"/>
      <c r="J1577" s="37"/>
      <c r="K1577" s="37"/>
      <c r="L1577" s="37"/>
      <c r="M1577" s="37"/>
      <c r="N1577" s="37"/>
      <c r="O1577" s="37"/>
      <c r="P1577" s="37"/>
      <c r="Q1577" s="37"/>
      <c r="R1577" s="37"/>
      <c r="S1577" s="37"/>
    </row>
    <row r="1578" spans="2:19" hidden="1">
      <c r="B1578" s="6">
        <v>1967</v>
      </c>
      <c r="C1578" s="37"/>
      <c r="D1578" s="37"/>
      <c r="E1578" s="37"/>
      <c r="F1578" s="37"/>
      <c r="G1578" s="37"/>
      <c r="H1578" s="37"/>
      <c r="I1578" s="37"/>
      <c r="J1578" s="37"/>
      <c r="K1578" s="37"/>
      <c r="L1578" s="37"/>
      <c r="M1578" s="37"/>
      <c r="N1578" s="37"/>
      <c r="O1578" s="37"/>
      <c r="P1578" s="37"/>
      <c r="Q1578" s="37"/>
      <c r="R1578" s="37"/>
      <c r="S1578" s="37"/>
    </row>
    <row r="1579" spans="2:19" hidden="1">
      <c r="B1579" s="6">
        <v>1966</v>
      </c>
      <c r="C1579" s="37"/>
      <c r="D1579" s="37"/>
      <c r="E1579" s="37"/>
      <c r="F1579" s="37"/>
      <c r="G1579" s="37"/>
      <c r="H1579" s="37"/>
      <c r="I1579" s="37"/>
      <c r="J1579" s="37"/>
      <c r="K1579" s="37"/>
      <c r="L1579" s="37"/>
      <c r="M1579" s="37"/>
      <c r="N1579" s="37"/>
      <c r="O1579" s="37"/>
      <c r="P1579" s="37"/>
      <c r="Q1579" s="37"/>
      <c r="R1579" s="37"/>
      <c r="S1579" s="37"/>
    </row>
    <row r="1580" spans="2:19" hidden="1">
      <c r="B1580" s="6">
        <v>1965</v>
      </c>
      <c r="C1580" s="37"/>
      <c r="D1580" s="37"/>
      <c r="E1580" s="37"/>
      <c r="F1580" s="37"/>
      <c r="G1580" s="37"/>
      <c r="H1580" s="37"/>
      <c r="I1580" s="37"/>
      <c r="J1580" s="37"/>
      <c r="K1580" s="37"/>
      <c r="L1580" s="37"/>
      <c r="M1580" s="37"/>
      <c r="N1580" s="37"/>
      <c r="O1580" s="37"/>
      <c r="P1580" s="37"/>
      <c r="Q1580" s="37"/>
      <c r="R1580" s="37"/>
      <c r="S1580" s="37"/>
    </row>
    <row r="1581" spans="2:19" hidden="1">
      <c r="B1581" s="6">
        <v>1964</v>
      </c>
      <c r="C1581" s="37"/>
      <c r="D1581" s="37"/>
      <c r="E1581" s="37"/>
      <c r="F1581" s="37"/>
      <c r="G1581" s="37"/>
      <c r="H1581" s="37"/>
      <c r="I1581" s="37"/>
      <c r="J1581" s="37"/>
      <c r="K1581" s="37"/>
      <c r="L1581" s="37"/>
      <c r="M1581" s="37"/>
      <c r="N1581" s="37"/>
      <c r="O1581" s="37"/>
      <c r="P1581" s="37"/>
      <c r="Q1581" s="37"/>
      <c r="R1581" s="37"/>
      <c r="S1581" s="37"/>
    </row>
    <row r="1582" spans="2:19" hidden="1">
      <c r="B1582" s="6">
        <v>1963</v>
      </c>
      <c r="C1582" s="37"/>
      <c r="D1582" s="37"/>
      <c r="E1582" s="37"/>
      <c r="F1582" s="37"/>
      <c r="G1582" s="37"/>
      <c r="H1582" s="37"/>
      <c r="I1582" s="37"/>
      <c r="J1582" s="37"/>
      <c r="K1582" s="37"/>
      <c r="L1582" s="37"/>
      <c r="M1582" s="37"/>
      <c r="N1582" s="37"/>
      <c r="O1582" s="37"/>
      <c r="P1582" s="37"/>
      <c r="Q1582" s="37"/>
      <c r="R1582" s="37"/>
      <c r="S1582" s="37"/>
    </row>
    <row r="1583" spans="2:19" hidden="1">
      <c r="B1583" s="6">
        <v>1962</v>
      </c>
      <c r="C1583" s="37"/>
      <c r="D1583" s="37"/>
      <c r="E1583" s="37"/>
      <c r="F1583" s="37"/>
      <c r="G1583" s="37"/>
      <c r="H1583" s="37"/>
      <c r="I1583" s="37"/>
      <c r="J1583" s="37"/>
      <c r="K1583" s="37"/>
      <c r="L1583" s="37"/>
      <c r="M1583" s="37"/>
      <c r="N1583" s="37"/>
      <c r="O1583" s="37"/>
      <c r="P1583" s="37"/>
      <c r="Q1583" s="37"/>
      <c r="R1583" s="37"/>
      <c r="S1583" s="37"/>
    </row>
    <row r="1584" spans="2:19" hidden="1">
      <c r="B1584" s="6">
        <v>1961</v>
      </c>
      <c r="C1584" s="37"/>
      <c r="D1584" s="37"/>
      <c r="E1584" s="37"/>
      <c r="F1584" s="37"/>
      <c r="G1584" s="37"/>
      <c r="H1584" s="37"/>
      <c r="I1584" s="37"/>
      <c r="J1584" s="37"/>
      <c r="K1584" s="37"/>
      <c r="L1584" s="37"/>
      <c r="M1584" s="37"/>
      <c r="N1584" s="37"/>
      <c r="O1584" s="37"/>
      <c r="P1584" s="37"/>
      <c r="Q1584" s="37"/>
      <c r="R1584" s="37"/>
      <c r="S1584" s="37"/>
    </row>
    <row r="1585" spans="2:19" hidden="1">
      <c r="B1585" s="6">
        <v>1960</v>
      </c>
      <c r="C1585" s="37"/>
      <c r="D1585" s="37"/>
      <c r="E1585" s="37"/>
      <c r="F1585" s="37"/>
      <c r="G1585" s="37"/>
      <c r="H1585" s="37"/>
      <c r="I1585" s="37"/>
      <c r="J1585" s="37"/>
      <c r="K1585" s="37"/>
      <c r="L1585" s="37"/>
      <c r="M1585" s="37"/>
      <c r="N1585" s="37"/>
      <c r="O1585" s="37"/>
      <c r="P1585" s="37"/>
      <c r="Q1585" s="37"/>
      <c r="R1585" s="37"/>
      <c r="S1585" s="37"/>
    </row>
    <row r="1586" spans="2:19" hidden="1">
      <c r="B1586" s="6">
        <v>1959</v>
      </c>
      <c r="C1586" s="37"/>
      <c r="D1586" s="37"/>
      <c r="E1586" s="37"/>
      <c r="F1586" s="37"/>
      <c r="G1586" s="37"/>
      <c r="H1586" s="37"/>
      <c r="I1586" s="37"/>
      <c r="J1586" s="37"/>
      <c r="K1586" s="37"/>
      <c r="L1586" s="37"/>
      <c r="M1586" s="37"/>
      <c r="N1586" s="37"/>
      <c r="O1586" s="37"/>
      <c r="P1586" s="37"/>
      <c r="Q1586" s="37"/>
      <c r="R1586" s="37"/>
      <c r="S1586" s="37"/>
    </row>
    <row r="1587" spans="2:19" hidden="1">
      <c r="B1587" s="6">
        <v>1958</v>
      </c>
      <c r="C1587" s="37"/>
      <c r="D1587" s="37"/>
      <c r="E1587" s="37"/>
      <c r="F1587" s="37"/>
      <c r="G1587" s="37"/>
      <c r="H1587" s="37"/>
      <c r="I1587" s="37"/>
      <c r="J1587" s="37"/>
      <c r="K1587" s="37"/>
      <c r="L1587" s="37"/>
      <c r="M1587" s="37"/>
      <c r="N1587" s="37"/>
      <c r="O1587" s="37"/>
      <c r="P1587" s="37"/>
      <c r="Q1587" s="37"/>
      <c r="R1587" s="37"/>
      <c r="S1587" s="37"/>
    </row>
    <row r="1588" spans="2:19" hidden="1">
      <c r="B1588" s="6">
        <v>1957</v>
      </c>
      <c r="C1588" s="37"/>
      <c r="D1588" s="37"/>
      <c r="E1588" s="37"/>
      <c r="F1588" s="37"/>
      <c r="G1588" s="37"/>
      <c r="H1588" s="37"/>
      <c r="I1588" s="37"/>
      <c r="J1588" s="37"/>
      <c r="K1588" s="37"/>
      <c r="L1588" s="37"/>
      <c r="M1588" s="37"/>
      <c r="N1588" s="37"/>
      <c r="O1588" s="37"/>
      <c r="P1588" s="37"/>
      <c r="Q1588" s="37"/>
      <c r="R1588" s="37"/>
      <c r="S1588" s="37"/>
    </row>
    <row r="1589" spans="2:19" hidden="1">
      <c r="B1589" s="6">
        <v>1956</v>
      </c>
      <c r="C1589" s="37"/>
      <c r="D1589" s="37"/>
      <c r="E1589" s="37"/>
      <c r="F1589" s="37"/>
      <c r="G1589" s="37"/>
      <c r="H1589" s="37"/>
      <c r="I1589" s="37"/>
      <c r="J1589" s="37"/>
      <c r="K1589" s="37"/>
      <c r="L1589" s="37"/>
      <c r="M1589" s="37"/>
      <c r="N1589" s="37"/>
      <c r="O1589" s="37"/>
      <c r="P1589" s="37"/>
      <c r="Q1589" s="37"/>
      <c r="R1589" s="37"/>
      <c r="S1589" s="37"/>
    </row>
    <row r="1590" spans="2:19" hidden="1">
      <c r="B1590" s="6">
        <v>1955</v>
      </c>
      <c r="C1590" s="37"/>
      <c r="D1590" s="37"/>
      <c r="E1590" s="37"/>
      <c r="F1590" s="37"/>
      <c r="G1590" s="37"/>
      <c r="H1590" s="37"/>
      <c r="I1590" s="37"/>
      <c r="J1590" s="37"/>
      <c r="K1590" s="37"/>
      <c r="L1590" s="37"/>
      <c r="M1590" s="37"/>
      <c r="N1590" s="37"/>
      <c r="O1590" s="37"/>
      <c r="P1590" s="37"/>
      <c r="Q1590" s="37"/>
      <c r="R1590" s="37"/>
      <c r="S1590" s="37"/>
    </row>
    <row r="1591" spans="2:19" hidden="1">
      <c r="B1591" s="6">
        <v>1954</v>
      </c>
      <c r="C1591" s="37"/>
      <c r="D1591" s="37"/>
      <c r="E1591" s="37"/>
      <c r="F1591" s="37"/>
      <c r="G1591" s="37"/>
      <c r="H1591" s="37"/>
      <c r="I1591" s="37"/>
      <c r="J1591" s="37"/>
      <c r="K1591" s="37"/>
      <c r="L1591" s="37"/>
      <c r="M1591" s="37"/>
      <c r="N1591" s="37"/>
      <c r="O1591" s="37"/>
      <c r="P1591" s="37"/>
      <c r="Q1591" s="37"/>
      <c r="R1591" s="37"/>
      <c r="S1591" s="37"/>
    </row>
    <row r="1592" spans="2:19" hidden="1">
      <c r="B1592" s="6">
        <v>1953</v>
      </c>
      <c r="C1592" s="37"/>
      <c r="D1592" s="37"/>
      <c r="E1592" s="37"/>
      <c r="F1592" s="37"/>
      <c r="G1592" s="37"/>
      <c r="H1592" s="37"/>
      <c r="I1592" s="37"/>
      <c r="J1592" s="37"/>
      <c r="K1592" s="37"/>
      <c r="L1592" s="37"/>
      <c r="M1592" s="37"/>
      <c r="N1592" s="37"/>
      <c r="O1592" s="37"/>
      <c r="P1592" s="37"/>
      <c r="Q1592" s="37"/>
      <c r="R1592" s="37"/>
      <c r="S1592" s="37"/>
    </row>
    <row r="1593" spans="2:19" hidden="1">
      <c r="B1593" s="6">
        <v>1952</v>
      </c>
      <c r="C1593" s="37"/>
      <c r="D1593" s="37"/>
      <c r="E1593" s="37"/>
      <c r="F1593" s="37"/>
      <c r="G1593" s="37"/>
      <c r="H1593" s="37"/>
      <c r="I1593" s="37"/>
      <c r="J1593" s="37"/>
      <c r="K1593" s="37"/>
      <c r="L1593" s="37"/>
      <c r="M1593" s="37"/>
      <c r="N1593" s="37"/>
      <c r="O1593" s="37"/>
      <c r="P1593" s="37"/>
      <c r="Q1593" s="37"/>
      <c r="R1593" s="37"/>
      <c r="S1593" s="37"/>
    </row>
    <row r="1594" spans="2:19" hidden="1">
      <c r="B1594" s="6">
        <v>1951</v>
      </c>
      <c r="C1594" s="37"/>
      <c r="D1594" s="37"/>
      <c r="E1594" s="37"/>
      <c r="F1594" s="37"/>
      <c r="G1594" s="37"/>
      <c r="H1594" s="37"/>
      <c r="I1594" s="37"/>
      <c r="J1594" s="37"/>
      <c r="K1594" s="37"/>
      <c r="L1594" s="37"/>
      <c r="M1594" s="37"/>
      <c r="N1594" s="37"/>
      <c r="O1594" s="37"/>
      <c r="P1594" s="37"/>
      <c r="Q1594" s="37"/>
      <c r="R1594" s="37"/>
      <c r="S1594" s="37"/>
    </row>
    <row r="1595" spans="2:19" hidden="1">
      <c r="B1595" s="6">
        <v>1950</v>
      </c>
      <c r="C1595" s="37"/>
      <c r="D1595" s="37"/>
      <c r="E1595" s="37"/>
      <c r="F1595" s="37"/>
      <c r="G1595" s="37"/>
      <c r="H1595" s="37"/>
      <c r="I1595" s="37"/>
      <c r="J1595" s="37"/>
      <c r="K1595" s="37"/>
      <c r="L1595" s="37"/>
      <c r="M1595" s="37"/>
      <c r="N1595" s="37"/>
      <c r="O1595" s="37"/>
      <c r="P1595" s="37"/>
      <c r="Q1595" s="37"/>
      <c r="R1595" s="37"/>
      <c r="S1595" s="37"/>
    </row>
    <row r="1596" spans="2:19" hidden="1">
      <c r="B1596" s="6">
        <v>1949</v>
      </c>
      <c r="C1596" s="37"/>
      <c r="D1596" s="37"/>
      <c r="E1596" s="37"/>
      <c r="F1596" s="37"/>
      <c r="G1596" s="37"/>
      <c r="H1596" s="37"/>
      <c r="I1596" s="37"/>
      <c r="J1596" s="37"/>
      <c r="K1596" s="37"/>
      <c r="L1596" s="37"/>
      <c r="M1596" s="37"/>
      <c r="N1596" s="37"/>
      <c r="O1596" s="37"/>
      <c r="P1596" s="37"/>
      <c r="Q1596" s="37"/>
      <c r="R1596" s="37"/>
      <c r="S1596" s="37"/>
    </row>
    <row r="1597" spans="2:19" hidden="1">
      <c r="B1597" s="6">
        <v>1948</v>
      </c>
      <c r="C1597" s="37"/>
      <c r="D1597" s="37"/>
      <c r="E1597" s="37"/>
      <c r="F1597" s="37"/>
      <c r="G1597" s="37"/>
      <c r="H1597" s="37"/>
      <c r="I1597" s="37"/>
      <c r="J1597" s="37"/>
      <c r="K1597" s="37"/>
      <c r="L1597" s="37"/>
      <c r="M1597" s="37"/>
      <c r="N1597" s="37"/>
      <c r="O1597" s="37"/>
      <c r="P1597" s="37"/>
      <c r="Q1597" s="37"/>
      <c r="R1597" s="37"/>
      <c r="S1597" s="37"/>
    </row>
    <row r="1598" spans="2:19" hidden="1">
      <c r="B1598" s="6">
        <v>1947</v>
      </c>
      <c r="C1598" s="37"/>
      <c r="D1598" s="37"/>
      <c r="E1598" s="37"/>
      <c r="F1598" s="37"/>
      <c r="G1598" s="37"/>
      <c r="H1598" s="37"/>
      <c r="I1598" s="37"/>
      <c r="J1598" s="37"/>
      <c r="K1598" s="37"/>
      <c r="L1598" s="37"/>
      <c r="M1598" s="37"/>
      <c r="N1598" s="37"/>
      <c r="O1598" s="37"/>
      <c r="P1598" s="37"/>
      <c r="Q1598" s="37"/>
      <c r="R1598" s="37"/>
      <c r="S1598" s="37"/>
    </row>
    <row r="1599" spans="2:19" hidden="1">
      <c r="B1599" s="6">
        <v>1946</v>
      </c>
      <c r="C1599" s="37"/>
      <c r="D1599" s="37"/>
      <c r="E1599" s="37"/>
      <c r="F1599" s="37"/>
      <c r="G1599" s="37"/>
      <c r="H1599" s="37"/>
      <c r="I1599" s="37"/>
      <c r="J1599" s="37"/>
      <c r="K1599" s="37"/>
      <c r="L1599" s="37"/>
      <c r="M1599" s="37"/>
      <c r="N1599" s="37"/>
      <c r="O1599" s="37"/>
      <c r="P1599" s="37"/>
      <c r="Q1599" s="37"/>
      <c r="R1599" s="37"/>
      <c r="S1599" s="37"/>
    </row>
    <row r="1600" spans="2:19" hidden="1">
      <c r="B1600" s="6">
        <v>1945</v>
      </c>
      <c r="C1600" s="37"/>
      <c r="D1600" s="37"/>
      <c r="E1600" s="37"/>
      <c r="F1600" s="37"/>
      <c r="G1600" s="37"/>
      <c r="H1600" s="37"/>
      <c r="I1600" s="37"/>
      <c r="J1600" s="37"/>
      <c r="K1600" s="37"/>
      <c r="L1600" s="37"/>
      <c r="M1600" s="37"/>
      <c r="N1600" s="37"/>
      <c r="O1600" s="37"/>
      <c r="P1600" s="37"/>
      <c r="Q1600" s="37"/>
      <c r="R1600" s="37"/>
      <c r="S1600" s="37"/>
    </row>
    <row r="1601" spans="1:19" hidden="1">
      <c r="B1601" s="6">
        <v>1944</v>
      </c>
      <c r="C1601" s="37"/>
      <c r="D1601" s="37"/>
      <c r="E1601" s="37"/>
      <c r="F1601" s="37"/>
      <c r="G1601" s="37"/>
      <c r="H1601" s="37"/>
      <c r="I1601" s="37"/>
      <c r="J1601" s="37"/>
      <c r="K1601" s="37"/>
      <c r="L1601" s="37"/>
      <c r="M1601" s="37"/>
      <c r="N1601" s="37"/>
      <c r="O1601" s="37"/>
      <c r="P1601" s="37"/>
      <c r="Q1601" s="37"/>
      <c r="R1601" s="37"/>
      <c r="S1601" s="37"/>
    </row>
    <row r="1602" spans="1:19" hidden="1">
      <c r="B1602" s="6">
        <v>1943</v>
      </c>
      <c r="C1602" s="37"/>
      <c r="D1602" s="37"/>
      <c r="E1602" s="37"/>
      <c r="F1602" s="37"/>
      <c r="G1602" s="37"/>
      <c r="H1602" s="37"/>
      <c r="I1602" s="37"/>
      <c r="J1602" s="37"/>
      <c r="K1602" s="37"/>
      <c r="L1602" s="37"/>
      <c r="M1602" s="37"/>
      <c r="N1602" s="37"/>
      <c r="O1602" s="37"/>
      <c r="P1602" s="37"/>
      <c r="Q1602" s="37"/>
      <c r="R1602" s="37"/>
      <c r="S1602" s="37"/>
    </row>
    <row r="1603" spans="1:19" hidden="1">
      <c r="B1603" s="6">
        <v>1942</v>
      </c>
      <c r="C1603" s="37"/>
      <c r="D1603" s="37"/>
      <c r="E1603" s="37"/>
      <c r="F1603" s="37"/>
      <c r="G1603" s="37"/>
      <c r="H1603" s="37"/>
      <c r="I1603" s="37"/>
      <c r="J1603" s="37"/>
      <c r="K1603" s="37"/>
      <c r="L1603" s="37"/>
      <c r="M1603" s="37"/>
      <c r="N1603" s="37"/>
      <c r="O1603" s="37"/>
      <c r="P1603" s="37"/>
      <c r="Q1603" s="37"/>
      <c r="R1603" s="37"/>
      <c r="S1603" s="37"/>
    </row>
    <row r="1604" spans="1:19" hidden="1">
      <c r="B1604" s="6">
        <v>1941</v>
      </c>
      <c r="C1604" s="37"/>
      <c r="D1604" s="37"/>
      <c r="E1604" s="37"/>
      <c r="F1604" s="37"/>
      <c r="G1604" s="37"/>
      <c r="H1604" s="37"/>
      <c r="I1604" s="37"/>
      <c r="J1604" s="37"/>
      <c r="K1604" s="37"/>
      <c r="L1604" s="37"/>
      <c r="M1604" s="37"/>
      <c r="N1604" s="37"/>
      <c r="O1604" s="37"/>
      <c r="P1604" s="37"/>
      <c r="Q1604" s="37"/>
      <c r="R1604" s="37"/>
      <c r="S1604" s="37"/>
    </row>
    <row r="1605" spans="1:19" hidden="1">
      <c r="B1605" s="6">
        <v>1940</v>
      </c>
      <c r="C1605" s="37"/>
      <c r="D1605" s="37"/>
      <c r="E1605" s="37"/>
      <c r="F1605" s="37"/>
      <c r="G1605" s="37"/>
      <c r="H1605" s="37"/>
      <c r="I1605" s="37"/>
      <c r="J1605" s="37"/>
      <c r="K1605" s="37"/>
      <c r="L1605" s="37"/>
      <c r="M1605" s="37"/>
      <c r="N1605" s="37"/>
      <c r="O1605" s="37"/>
      <c r="P1605" s="37"/>
      <c r="Q1605" s="37"/>
      <c r="R1605" s="37"/>
      <c r="S1605" s="37"/>
    </row>
    <row r="1606" spans="1:19" hidden="1">
      <c r="B1606" s="6">
        <v>1939</v>
      </c>
      <c r="C1606" s="37"/>
      <c r="D1606" s="37"/>
      <c r="E1606" s="37"/>
      <c r="F1606" s="37"/>
      <c r="G1606" s="37"/>
      <c r="H1606" s="37"/>
      <c r="I1606" s="37"/>
      <c r="J1606" s="37"/>
      <c r="K1606" s="37"/>
      <c r="L1606" s="37"/>
      <c r="M1606" s="37"/>
      <c r="N1606" s="37"/>
      <c r="O1606" s="37"/>
      <c r="P1606" s="37"/>
      <c r="Q1606" s="37"/>
      <c r="R1606" s="37"/>
      <c r="S1606" s="37"/>
    </row>
    <row r="1607" spans="1:19" hidden="1">
      <c r="B1607" s="6">
        <v>1938</v>
      </c>
      <c r="C1607" s="37"/>
      <c r="D1607" s="37"/>
      <c r="E1607" s="37"/>
      <c r="F1607" s="37"/>
      <c r="G1607" s="37"/>
      <c r="H1607" s="37"/>
      <c r="I1607" s="37"/>
      <c r="J1607" s="37"/>
      <c r="K1607" s="37"/>
      <c r="L1607" s="37"/>
      <c r="M1607" s="37"/>
      <c r="N1607" s="37"/>
      <c r="O1607" s="37"/>
      <c r="P1607" s="37"/>
      <c r="Q1607" s="37"/>
      <c r="R1607" s="37"/>
      <c r="S1607" s="37"/>
    </row>
    <row r="1608" spans="1:19" hidden="1">
      <c r="B1608" s="6">
        <v>1937</v>
      </c>
      <c r="C1608" s="37"/>
      <c r="D1608" s="37"/>
      <c r="E1608" s="37"/>
      <c r="F1608" s="37"/>
      <c r="G1608" s="37"/>
      <c r="H1608" s="37"/>
      <c r="I1608" s="37"/>
      <c r="J1608" s="37"/>
      <c r="K1608" s="37"/>
      <c r="L1608" s="37"/>
      <c r="M1608" s="37"/>
      <c r="N1608" s="37"/>
      <c r="O1608" s="37"/>
      <c r="P1608" s="37"/>
      <c r="Q1608" s="37"/>
      <c r="R1608" s="37"/>
      <c r="S1608" s="37"/>
    </row>
    <row r="1609" spans="1:19" hidden="1">
      <c r="B1609" s="6">
        <v>1936</v>
      </c>
      <c r="C1609" s="37"/>
      <c r="D1609" s="37"/>
      <c r="E1609" s="37"/>
      <c r="F1609" s="37"/>
      <c r="G1609" s="37"/>
      <c r="H1609" s="37"/>
      <c r="I1609" s="37"/>
      <c r="J1609" s="37"/>
      <c r="K1609" s="37"/>
      <c r="L1609" s="37"/>
      <c r="M1609" s="37"/>
      <c r="N1609" s="37"/>
      <c r="O1609" s="37"/>
      <c r="P1609" s="37"/>
      <c r="Q1609" s="37"/>
      <c r="R1609" s="37"/>
      <c r="S1609" s="37"/>
    </row>
    <row r="1610" spans="1:19" hidden="1">
      <c r="B1610" s="6">
        <v>1935</v>
      </c>
      <c r="C1610" s="37"/>
      <c r="D1610" s="37"/>
      <c r="E1610" s="37"/>
      <c r="F1610" s="37"/>
      <c r="G1610" s="37"/>
      <c r="H1610" s="37"/>
      <c r="I1610" s="37"/>
      <c r="J1610" s="37"/>
      <c r="K1610" s="37"/>
      <c r="L1610" s="37"/>
      <c r="M1610" s="37"/>
      <c r="N1610" s="37"/>
      <c r="O1610" s="37"/>
      <c r="P1610" s="37"/>
      <c r="Q1610" s="37"/>
      <c r="R1610" s="37"/>
      <c r="S1610" s="37"/>
    </row>
    <row r="1611" spans="1:19" hidden="1">
      <c r="B1611" s="6">
        <v>1934</v>
      </c>
      <c r="C1611" s="37"/>
      <c r="D1611" s="37"/>
      <c r="E1611" s="37"/>
      <c r="F1611" s="37"/>
      <c r="G1611" s="37"/>
      <c r="H1611" s="37"/>
      <c r="I1611" s="37"/>
      <c r="J1611" s="37"/>
      <c r="K1611" s="37"/>
      <c r="L1611" s="37"/>
      <c r="M1611" s="37"/>
      <c r="N1611" s="37"/>
      <c r="O1611" s="37"/>
      <c r="P1611" s="37"/>
      <c r="Q1611" s="37"/>
      <c r="R1611" s="37"/>
      <c r="S1611" s="37"/>
    </row>
    <row r="1612" spans="1:19" hidden="1">
      <c r="B1612" s="6">
        <v>1933</v>
      </c>
      <c r="C1612" s="37"/>
      <c r="D1612" s="37"/>
      <c r="E1612" s="37"/>
      <c r="F1612" s="37"/>
      <c r="G1612" s="37"/>
      <c r="H1612" s="37"/>
      <c r="I1612" s="37"/>
      <c r="J1612" s="37"/>
      <c r="K1612" s="37"/>
      <c r="L1612" s="37"/>
      <c r="M1612" s="37"/>
      <c r="N1612" s="37"/>
      <c r="O1612" s="37"/>
      <c r="P1612" s="37"/>
      <c r="Q1612" s="37"/>
      <c r="R1612" s="37"/>
      <c r="S1612" s="37"/>
    </row>
    <row r="1613" spans="1:19" hidden="1">
      <c r="B1613" s="6">
        <v>1932</v>
      </c>
      <c r="C1613" s="37"/>
      <c r="D1613" s="37"/>
      <c r="E1613" s="37"/>
      <c r="F1613" s="37"/>
      <c r="G1613" s="37"/>
      <c r="H1613" s="37"/>
      <c r="I1613" s="37"/>
      <c r="J1613" s="37"/>
      <c r="K1613" s="37"/>
      <c r="L1613" s="37"/>
      <c r="M1613" s="37"/>
      <c r="N1613" s="37"/>
      <c r="O1613" s="37"/>
      <c r="P1613" s="37"/>
      <c r="Q1613" s="37"/>
      <c r="R1613" s="37"/>
      <c r="S1613" s="37"/>
    </row>
    <row r="1614" spans="1:19" hidden="1">
      <c r="B1614" s="6">
        <v>1931</v>
      </c>
      <c r="C1614" s="37"/>
      <c r="D1614" s="37"/>
      <c r="E1614" s="37"/>
      <c r="F1614" s="37"/>
      <c r="G1614" s="37"/>
      <c r="H1614" s="37"/>
      <c r="I1614" s="37"/>
      <c r="J1614" s="37"/>
      <c r="K1614" s="37"/>
      <c r="L1614" s="37"/>
      <c r="M1614" s="37"/>
      <c r="N1614" s="37"/>
      <c r="O1614" s="37"/>
      <c r="P1614" s="37"/>
      <c r="Q1614" s="37"/>
      <c r="R1614" s="37"/>
      <c r="S1614" s="37"/>
    </row>
    <row r="1615" spans="1:19" hidden="1">
      <c r="B1615" s="6">
        <v>1930</v>
      </c>
      <c r="C1615" s="37"/>
      <c r="D1615" s="37"/>
      <c r="E1615" s="37"/>
      <c r="F1615" s="37"/>
      <c r="G1615" s="37"/>
      <c r="H1615" s="37"/>
      <c r="I1615" s="37"/>
      <c r="J1615" s="37"/>
      <c r="K1615" s="37"/>
      <c r="L1615" s="37"/>
      <c r="M1615" s="37"/>
      <c r="N1615" s="37"/>
      <c r="O1615" s="37"/>
      <c r="P1615" s="37"/>
      <c r="Q1615" s="37"/>
      <c r="R1615" s="37"/>
      <c r="S1615" s="37"/>
    </row>
    <row r="1616" spans="1:19" hidden="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4">SUM(J1529:J1615)</f>
        <v>0</v>
      </c>
      <c r="K1616" s="8">
        <f>SUM(K1529:K1615)</f>
        <v>0</v>
      </c>
      <c r="L1616" s="8">
        <f t="shared" ref="L1616" si="35">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hidden="1">
      <c r="A1617" s="76"/>
      <c r="B1617" s="7"/>
      <c r="C1617" s="8"/>
      <c r="D1617" s="8"/>
      <c r="E1617" s="8"/>
      <c r="F1617" s="8"/>
      <c r="G1617" s="8"/>
      <c r="H1617" s="8"/>
      <c r="I1617" s="8"/>
      <c r="J1617" s="8"/>
      <c r="K1617" s="8"/>
      <c r="L1617" s="8"/>
      <c r="M1617" s="10"/>
    </row>
    <row r="1618" spans="1:19" ht="38.25" hidden="1">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hidden="1">
      <c r="A1619" s="38"/>
      <c r="B1619" s="6">
        <v>2021</v>
      </c>
      <c r="C1619" s="36"/>
      <c r="D1619" s="36"/>
      <c r="E1619" s="36"/>
      <c r="F1619" s="36"/>
      <c r="G1619" s="36"/>
      <c r="H1619" s="36"/>
      <c r="I1619" s="36"/>
      <c r="J1619" s="36"/>
      <c r="K1619" s="36"/>
      <c r="L1619" s="36"/>
      <c r="M1619" s="36"/>
      <c r="N1619" s="36"/>
      <c r="O1619" s="36"/>
      <c r="P1619" s="36"/>
      <c r="Q1619" s="36"/>
      <c r="R1619" s="37"/>
      <c r="S1619" s="37"/>
    </row>
    <row r="1620" spans="1:19" hidden="1">
      <c r="B1620" s="6">
        <v>2020</v>
      </c>
      <c r="C1620" s="36"/>
      <c r="D1620" s="36"/>
      <c r="E1620" s="36"/>
      <c r="F1620" s="36"/>
      <c r="G1620" s="36"/>
      <c r="H1620" s="36"/>
      <c r="I1620" s="36"/>
      <c r="J1620" s="36"/>
      <c r="K1620" s="36"/>
      <c r="L1620" s="36"/>
      <c r="M1620" s="36"/>
      <c r="N1620" s="36"/>
      <c r="O1620" s="36"/>
      <c r="P1620" s="36"/>
      <c r="Q1620" s="37"/>
      <c r="R1620" s="37"/>
      <c r="S1620" s="37"/>
    </row>
    <row r="1621" spans="1:19" hidden="1">
      <c r="A1621" s="40"/>
      <c r="B1621" s="6">
        <v>2019</v>
      </c>
      <c r="C1621" s="36"/>
      <c r="D1621" s="36"/>
      <c r="E1621" s="36"/>
      <c r="F1621" s="36"/>
      <c r="G1621" s="36"/>
      <c r="H1621" s="36"/>
      <c r="I1621" s="36"/>
      <c r="J1621" s="36"/>
      <c r="K1621" s="36"/>
      <c r="L1621" s="36"/>
      <c r="M1621" s="36"/>
      <c r="N1621" s="36"/>
      <c r="O1621" s="36"/>
      <c r="P1621" s="37"/>
      <c r="Q1621" s="37"/>
      <c r="R1621" s="37"/>
      <c r="S1621" s="37"/>
    </row>
    <row r="1622" spans="1:19" hidden="1">
      <c r="A1622" s="40"/>
      <c r="B1622" s="6">
        <v>2018</v>
      </c>
      <c r="C1622" s="36"/>
      <c r="D1622" s="36"/>
      <c r="E1622" s="36"/>
      <c r="F1622" s="36"/>
      <c r="G1622" s="36"/>
      <c r="H1622" s="36"/>
      <c r="I1622" s="36"/>
      <c r="J1622" s="36"/>
      <c r="K1622" s="36"/>
      <c r="L1622" s="36"/>
      <c r="M1622" s="36"/>
      <c r="N1622" s="36"/>
      <c r="O1622" s="37"/>
      <c r="P1622" s="37"/>
      <c r="Q1622" s="37"/>
      <c r="R1622" s="37"/>
      <c r="S1622" s="37"/>
    </row>
    <row r="1623" spans="1:19" hidden="1">
      <c r="A1623" s="40"/>
      <c r="B1623" s="6">
        <v>2017</v>
      </c>
      <c r="C1623" s="36"/>
      <c r="D1623" s="36"/>
      <c r="E1623" s="36"/>
      <c r="F1623" s="36"/>
      <c r="G1623" s="36"/>
      <c r="H1623" s="36"/>
      <c r="I1623" s="36"/>
      <c r="J1623" s="36"/>
      <c r="K1623" s="36"/>
      <c r="L1623" s="36"/>
      <c r="M1623" s="36"/>
      <c r="N1623" s="37"/>
      <c r="O1623" s="37"/>
      <c r="P1623" s="37"/>
      <c r="Q1623" s="37"/>
      <c r="R1623" s="37"/>
      <c r="S1623" s="37"/>
    </row>
    <row r="1624" spans="1:19" hidden="1">
      <c r="B1624" s="6">
        <v>2016</v>
      </c>
      <c r="C1624" s="36"/>
      <c r="D1624" s="36"/>
      <c r="E1624" s="36"/>
      <c r="F1624" s="36"/>
      <c r="G1624" s="36"/>
      <c r="H1624" s="36"/>
      <c r="I1624" s="36"/>
      <c r="J1624" s="36"/>
      <c r="K1624" s="36"/>
      <c r="L1624" s="36"/>
      <c r="M1624" s="37"/>
      <c r="N1624" s="37"/>
      <c r="O1624" s="37"/>
      <c r="P1624" s="37"/>
      <c r="Q1624" s="37"/>
      <c r="R1624" s="37"/>
      <c r="S1624" s="37"/>
    </row>
    <row r="1625" spans="1:19" hidden="1">
      <c r="B1625" s="6">
        <v>2015</v>
      </c>
      <c r="C1625" s="36"/>
      <c r="D1625" s="36"/>
      <c r="E1625" s="36"/>
      <c r="F1625" s="36"/>
      <c r="G1625" s="36"/>
      <c r="H1625" s="36"/>
      <c r="I1625" s="36"/>
      <c r="J1625" s="36"/>
      <c r="K1625" s="36"/>
      <c r="L1625" s="37"/>
      <c r="M1625" s="37"/>
      <c r="N1625" s="37"/>
      <c r="O1625" s="37"/>
      <c r="P1625" s="37"/>
      <c r="Q1625" s="37"/>
      <c r="R1625" s="37"/>
      <c r="S1625" s="37"/>
    </row>
    <row r="1626" spans="1:19" hidden="1">
      <c r="B1626" s="6">
        <v>2014</v>
      </c>
      <c r="C1626" s="36"/>
      <c r="D1626" s="36"/>
      <c r="E1626" s="36"/>
      <c r="F1626" s="36"/>
      <c r="G1626" s="36"/>
      <c r="H1626" s="36"/>
      <c r="I1626" s="36"/>
      <c r="J1626" s="36"/>
      <c r="K1626" s="37"/>
      <c r="L1626" s="37"/>
      <c r="M1626" s="37"/>
      <c r="N1626" s="37"/>
      <c r="O1626" s="37"/>
      <c r="P1626" s="37"/>
      <c r="Q1626" s="37"/>
      <c r="R1626" s="37"/>
      <c r="S1626" s="37"/>
    </row>
    <row r="1627" spans="1:19" hidden="1">
      <c r="B1627" s="6">
        <v>2013</v>
      </c>
      <c r="C1627" s="36"/>
      <c r="D1627" s="36"/>
      <c r="E1627" s="36"/>
      <c r="F1627" s="36"/>
      <c r="G1627" s="36"/>
      <c r="H1627" s="36"/>
      <c r="I1627" s="36"/>
      <c r="J1627" s="37"/>
      <c r="K1627" s="37"/>
      <c r="L1627" s="37"/>
      <c r="M1627" s="37"/>
      <c r="N1627" s="37"/>
      <c r="O1627" s="37"/>
      <c r="P1627" s="37"/>
      <c r="Q1627" s="37"/>
      <c r="R1627" s="37"/>
      <c r="S1627" s="37"/>
    </row>
    <row r="1628" spans="1:19" hidden="1">
      <c r="B1628" s="6">
        <v>2012</v>
      </c>
      <c r="C1628" s="36"/>
      <c r="D1628" s="36"/>
      <c r="E1628" s="36"/>
      <c r="F1628" s="36"/>
      <c r="G1628" s="36"/>
      <c r="H1628" s="36"/>
      <c r="I1628" s="37"/>
      <c r="J1628" s="37"/>
      <c r="K1628" s="37"/>
      <c r="L1628" s="37"/>
      <c r="M1628" s="37"/>
      <c r="N1628" s="37"/>
      <c r="O1628" s="37"/>
      <c r="P1628" s="37"/>
      <c r="Q1628" s="37"/>
      <c r="R1628" s="37"/>
      <c r="S1628" s="37"/>
    </row>
    <row r="1629" spans="1:19" hidden="1">
      <c r="B1629" s="6">
        <v>2011</v>
      </c>
      <c r="C1629" s="36"/>
      <c r="D1629" s="36"/>
      <c r="E1629" s="36"/>
      <c r="F1629" s="36"/>
      <c r="G1629" s="36"/>
      <c r="H1629" s="37"/>
      <c r="I1629" s="37"/>
      <c r="J1629" s="37"/>
      <c r="K1629" s="37"/>
      <c r="L1629" s="37"/>
      <c r="M1629" s="37"/>
      <c r="N1629" s="37"/>
      <c r="O1629" s="37"/>
      <c r="P1629" s="37"/>
      <c r="Q1629" s="37"/>
      <c r="R1629" s="37"/>
      <c r="S1629" s="37"/>
    </row>
    <row r="1630" spans="1:19" hidden="1">
      <c r="B1630" s="6">
        <v>2010</v>
      </c>
      <c r="C1630" s="36"/>
      <c r="D1630" s="36"/>
      <c r="E1630" s="36"/>
      <c r="F1630" s="36"/>
      <c r="G1630" s="37"/>
      <c r="H1630" s="37"/>
      <c r="I1630" s="37"/>
      <c r="J1630" s="37"/>
      <c r="K1630" s="37"/>
      <c r="L1630" s="37"/>
      <c r="M1630" s="37"/>
      <c r="N1630" s="37"/>
      <c r="O1630" s="37"/>
      <c r="P1630" s="37"/>
      <c r="Q1630" s="37"/>
      <c r="R1630" s="37"/>
      <c r="S1630" s="37"/>
    </row>
    <row r="1631" spans="1:19" hidden="1">
      <c r="B1631" s="6">
        <v>2009</v>
      </c>
      <c r="C1631" s="36"/>
      <c r="D1631" s="36"/>
      <c r="E1631" s="36"/>
      <c r="F1631" s="37"/>
      <c r="G1631" s="37"/>
      <c r="H1631" s="37"/>
      <c r="I1631" s="37"/>
      <c r="J1631" s="37"/>
      <c r="K1631" s="37"/>
      <c r="L1631" s="37"/>
      <c r="M1631" s="37"/>
      <c r="N1631" s="37"/>
      <c r="O1631" s="37"/>
      <c r="P1631" s="37"/>
      <c r="Q1631" s="37"/>
      <c r="R1631" s="37"/>
      <c r="S1631" s="37"/>
    </row>
    <row r="1632" spans="1:19" hidden="1">
      <c r="B1632" s="6">
        <v>2008</v>
      </c>
      <c r="C1632" s="36"/>
      <c r="D1632" s="36"/>
      <c r="E1632" s="37"/>
      <c r="F1632" s="37"/>
      <c r="G1632" s="37"/>
      <c r="H1632" s="37"/>
      <c r="I1632" s="37"/>
      <c r="J1632" s="37"/>
      <c r="K1632" s="37"/>
      <c r="L1632" s="37"/>
      <c r="M1632" s="37"/>
      <c r="N1632" s="37"/>
      <c r="O1632" s="37"/>
      <c r="P1632" s="37"/>
      <c r="Q1632" s="37"/>
      <c r="R1632" s="37"/>
      <c r="S1632" s="37"/>
    </row>
    <row r="1633" spans="2:19" hidden="1">
      <c r="B1633" s="6">
        <v>2007</v>
      </c>
      <c r="C1633" s="36"/>
      <c r="D1633" s="37"/>
      <c r="E1633" s="37"/>
      <c r="F1633" s="37"/>
      <c r="G1633" s="37"/>
      <c r="H1633" s="37"/>
      <c r="I1633" s="37"/>
      <c r="J1633" s="37"/>
      <c r="K1633" s="37"/>
      <c r="L1633" s="37"/>
      <c r="M1633" s="37"/>
      <c r="N1633" s="37"/>
      <c r="O1633" s="37"/>
      <c r="P1633" s="37"/>
      <c r="Q1633" s="37"/>
      <c r="R1633" s="37"/>
      <c r="S1633" s="37"/>
    </row>
    <row r="1634" spans="2:19" hidden="1">
      <c r="B1634" s="6">
        <v>2006</v>
      </c>
      <c r="C1634" s="37"/>
      <c r="D1634" s="37"/>
      <c r="E1634" s="37"/>
      <c r="F1634" s="37"/>
      <c r="G1634" s="37"/>
      <c r="H1634" s="37"/>
      <c r="I1634" s="37"/>
      <c r="J1634" s="37"/>
      <c r="K1634" s="37"/>
      <c r="L1634" s="37"/>
      <c r="M1634" s="37"/>
      <c r="N1634" s="37"/>
      <c r="O1634" s="37"/>
      <c r="P1634" s="37"/>
      <c r="Q1634" s="37"/>
      <c r="R1634" s="37"/>
      <c r="S1634" s="37"/>
    </row>
    <row r="1635" spans="2:19" hidden="1">
      <c r="B1635" s="6">
        <v>2005</v>
      </c>
      <c r="C1635" s="37"/>
      <c r="D1635" s="37"/>
      <c r="E1635" s="37"/>
      <c r="F1635" s="37"/>
      <c r="G1635" s="37"/>
      <c r="H1635" s="37"/>
      <c r="I1635" s="37"/>
      <c r="J1635" s="37"/>
      <c r="K1635" s="37"/>
      <c r="L1635" s="37"/>
      <c r="M1635" s="37"/>
      <c r="N1635" s="37"/>
      <c r="O1635" s="37"/>
      <c r="P1635" s="37"/>
      <c r="Q1635" s="37"/>
      <c r="R1635" s="37"/>
      <c r="S1635" s="37"/>
    </row>
    <row r="1636" spans="2:19" hidden="1">
      <c r="B1636" s="6">
        <v>2004</v>
      </c>
      <c r="C1636" s="37"/>
      <c r="D1636" s="37"/>
      <c r="E1636" s="37"/>
      <c r="F1636" s="37"/>
      <c r="G1636" s="37"/>
      <c r="H1636" s="37"/>
      <c r="I1636" s="37"/>
      <c r="J1636" s="37"/>
      <c r="K1636" s="37"/>
      <c r="L1636" s="37"/>
      <c r="M1636" s="37"/>
      <c r="N1636" s="37"/>
      <c r="O1636" s="37"/>
      <c r="P1636" s="37"/>
      <c r="Q1636" s="37"/>
      <c r="R1636" s="37"/>
      <c r="S1636" s="37"/>
    </row>
    <row r="1637" spans="2:19" hidden="1">
      <c r="B1637" s="6">
        <v>2003</v>
      </c>
      <c r="C1637" s="37"/>
      <c r="D1637" s="37"/>
      <c r="E1637" s="37"/>
      <c r="F1637" s="37"/>
      <c r="G1637" s="37"/>
      <c r="H1637" s="37"/>
      <c r="I1637" s="37"/>
      <c r="J1637" s="37"/>
      <c r="K1637" s="37"/>
      <c r="L1637" s="37"/>
      <c r="M1637" s="37"/>
      <c r="N1637" s="37"/>
      <c r="O1637" s="37"/>
      <c r="P1637" s="37"/>
      <c r="Q1637" s="37"/>
      <c r="R1637" s="37"/>
      <c r="S1637" s="37"/>
    </row>
    <row r="1638" spans="2:19" hidden="1">
      <c r="B1638" s="6">
        <v>2002</v>
      </c>
      <c r="C1638" s="37"/>
      <c r="D1638" s="37"/>
      <c r="E1638" s="37"/>
      <c r="F1638" s="37"/>
      <c r="G1638" s="37"/>
      <c r="H1638" s="37"/>
      <c r="I1638" s="37"/>
      <c r="J1638" s="37"/>
      <c r="K1638" s="37"/>
      <c r="L1638" s="37"/>
      <c r="M1638" s="37"/>
      <c r="N1638" s="37"/>
      <c r="O1638" s="37"/>
      <c r="P1638" s="37"/>
      <c r="Q1638" s="37"/>
      <c r="R1638" s="37"/>
      <c r="S1638" s="37"/>
    </row>
    <row r="1639" spans="2:19" hidden="1">
      <c r="B1639" s="6">
        <v>2001</v>
      </c>
      <c r="C1639" s="37"/>
      <c r="D1639" s="37"/>
      <c r="E1639" s="37"/>
      <c r="F1639" s="37"/>
      <c r="G1639" s="37"/>
      <c r="H1639" s="37"/>
      <c r="I1639" s="37"/>
      <c r="J1639" s="37"/>
      <c r="K1639" s="37"/>
      <c r="L1639" s="37"/>
      <c r="M1639" s="37"/>
      <c r="N1639" s="37"/>
      <c r="O1639" s="37"/>
      <c r="P1639" s="37"/>
      <c r="Q1639" s="37"/>
      <c r="R1639" s="37"/>
      <c r="S1639" s="37"/>
    </row>
    <row r="1640" spans="2:19" hidden="1">
      <c r="B1640" s="6">
        <v>2000</v>
      </c>
      <c r="C1640" s="37"/>
      <c r="D1640" s="37"/>
      <c r="E1640" s="37"/>
      <c r="F1640" s="37"/>
      <c r="G1640" s="37"/>
      <c r="H1640" s="37"/>
      <c r="I1640" s="37"/>
      <c r="J1640" s="37"/>
      <c r="K1640" s="37"/>
      <c r="L1640" s="37"/>
      <c r="M1640" s="37"/>
      <c r="N1640" s="37"/>
      <c r="O1640" s="37"/>
      <c r="P1640" s="37"/>
      <c r="Q1640" s="37"/>
      <c r="R1640" s="37"/>
      <c r="S1640" s="37"/>
    </row>
    <row r="1641" spans="2:19" hidden="1">
      <c r="B1641" s="6">
        <v>1999</v>
      </c>
      <c r="C1641" s="37"/>
      <c r="D1641" s="37"/>
      <c r="E1641" s="37"/>
      <c r="F1641" s="37"/>
      <c r="G1641" s="37"/>
      <c r="H1641" s="37"/>
      <c r="I1641" s="37"/>
      <c r="J1641" s="37"/>
      <c r="K1641" s="37"/>
      <c r="L1641" s="37"/>
      <c r="M1641" s="37"/>
      <c r="N1641" s="37"/>
      <c r="O1641" s="37"/>
      <c r="P1641" s="37"/>
      <c r="Q1641" s="37"/>
      <c r="R1641" s="37"/>
      <c r="S1641" s="37"/>
    </row>
    <row r="1642" spans="2:19" hidden="1">
      <c r="B1642" s="6">
        <v>1998</v>
      </c>
      <c r="C1642" s="37"/>
      <c r="D1642" s="37"/>
      <c r="E1642" s="37"/>
      <c r="F1642" s="37"/>
      <c r="G1642" s="37"/>
      <c r="H1642" s="37"/>
      <c r="I1642" s="37"/>
      <c r="J1642" s="37"/>
      <c r="K1642" s="37"/>
      <c r="L1642" s="37"/>
      <c r="M1642" s="37"/>
      <c r="N1642" s="37"/>
      <c r="O1642" s="37"/>
      <c r="P1642" s="37"/>
      <c r="Q1642" s="37"/>
      <c r="R1642" s="37"/>
      <c r="S1642" s="37"/>
    </row>
    <row r="1643" spans="2:19" hidden="1">
      <c r="B1643" s="6">
        <v>1997</v>
      </c>
      <c r="C1643" s="37"/>
      <c r="D1643" s="37"/>
      <c r="E1643" s="37"/>
      <c r="F1643" s="37"/>
      <c r="G1643" s="37"/>
      <c r="H1643" s="37"/>
      <c r="I1643" s="37"/>
      <c r="J1643" s="37"/>
      <c r="K1643" s="37"/>
      <c r="L1643" s="37"/>
      <c r="M1643" s="37"/>
      <c r="N1643" s="37"/>
      <c r="O1643" s="37"/>
      <c r="P1643" s="37"/>
      <c r="Q1643" s="37"/>
      <c r="R1643" s="37"/>
      <c r="S1643" s="37"/>
    </row>
    <row r="1644" spans="2:19" hidden="1">
      <c r="B1644" s="6">
        <v>1996</v>
      </c>
      <c r="C1644" s="37"/>
      <c r="D1644" s="37"/>
      <c r="E1644" s="37"/>
      <c r="F1644" s="37"/>
      <c r="G1644" s="37"/>
      <c r="H1644" s="37"/>
      <c r="I1644" s="37"/>
      <c r="J1644" s="37"/>
      <c r="K1644" s="37"/>
      <c r="L1644" s="37"/>
      <c r="M1644" s="37"/>
      <c r="N1644" s="37"/>
      <c r="O1644" s="37"/>
      <c r="P1644" s="37"/>
      <c r="Q1644" s="37"/>
      <c r="R1644" s="37"/>
      <c r="S1644" s="37"/>
    </row>
    <row r="1645" spans="2:19" hidden="1">
      <c r="B1645" s="6">
        <v>1995</v>
      </c>
      <c r="C1645" s="37"/>
      <c r="D1645" s="37"/>
      <c r="E1645" s="37"/>
      <c r="F1645" s="37"/>
      <c r="G1645" s="37"/>
      <c r="H1645" s="37"/>
      <c r="I1645" s="37"/>
      <c r="J1645" s="37"/>
      <c r="K1645" s="37"/>
      <c r="L1645" s="37"/>
      <c r="M1645" s="37"/>
      <c r="N1645" s="37"/>
      <c r="O1645" s="37"/>
      <c r="P1645" s="37"/>
      <c r="Q1645" s="37"/>
      <c r="R1645" s="37"/>
      <c r="S1645" s="37"/>
    </row>
    <row r="1646" spans="2:19" hidden="1">
      <c r="B1646" s="6">
        <v>1994</v>
      </c>
      <c r="C1646" s="37"/>
      <c r="D1646" s="37"/>
      <c r="E1646" s="37"/>
      <c r="F1646" s="37"/>
      <c r="G1646" s="37"/>
      <c r="H1646" s="37"/>
      <c r="I1646" s="37"/>
      <c r="J1646" s="37"/>
      <c r="K1646" s="37"/>
      <c r="L1646" s="37"/>
      <c r="M1646" s="37"/>
      <c r="N1646" s="37"/>
      <c r="O1646" s="37"/>
      <c r="P1646" s="37"/>
      <c r="Q1646" s="37"/>
      <c r="R1646" s="37"/>
      <c r="S1646" s="37"/>
    </row>
    <row r="1647" spans="2:19" hidden="1">
      <c r="B1647" s="6">
        <v>1993</v>
      </c>
      <c r="C1647" s="37"/>
      <c r="D1647" s="37"/>
      <c r="E1647" s="37"/>
      <c r="F1647" s="37"/>
      <c r="G1647" s="37"/>
      <c r="H1647" s="37"/>
      <c r="I1647" s="37"/>
      <c r="J1647" s="37"/>
      <c r="K1647" s="37"/>
      <c r="L1647" s="37"/>
      <c r="M1647" s="37"/>
      <c r="N1647" s="37"/>
      <c r="O1647" s="37"/>
      <c r="P1647" s="37"/>
      <c r="Q1647" s="37"/>
      <c r="R1647" s="37"/>
      <c r="S1647" s="37"/>
    </row>
    <row r="1648" spans="2:19" hidden="1">
      <c r="B1648" s="6">
        <v>1992</v>
      </c>
      <c r="C1648" s="37"/>
      <c r="D1648" s="37"/>
      <c r="E1648" s="37"/>
      <c r="F1648" s="37"/>
      <c r="G1648" s="37"/>
      <c r="H1648" s="37"/>
      <c r="I1648" s="37"/>
      <c r="J1648" s="37"/>
      <c r="K1648" s="37"/>
      <c r="L1648" s="37"/>
      <c r="M1648" s="37"/>
      <c r="N1648" s="37"/>
      <c r="O1648" s="37"/>
      <c r="P1648" s="37"/>
      <c r="Q1648" s="37"/>
      <c r="R1648" s="37"/>
      <c r="S1648" s="37"/>
    </row>
    <row r="1649" spans="2:19" hidden="1">
      <c r="B1649" s="6">
        <v>1991</v>
      </c>
      <c r="C1649" s="37"/>
      <c r="D1649" s="37"/>
      <c r="E1649" s="37"/>
      <c r="F1649" s="37"/>
      <c r="G1649" s="37"/>
      <c r="H1649" s="37"/>
      <c r="I1649" s="37"/>
      <c r="J1649" s="37"/>
      <c r="K1649" s="37"/>
      <c r="L1649" s="37"/>
      <c r="M1649" s="37"/>
      <c r="N1649" s="37"/>
      <c r="O1649" s="37"/>
      <c r="P1649" s="37"/>
      <c r="Q1649" s="37"/>
      <c r="R1649" s="37"/>
      <c r="S1649" s="37"/>
    </row>
    <row r="1650" spans="2:19" hidden="1">
      <c r="B1650" s="6">
        <v>1990</v>
      </c>
      <c r="C1650" s="37"/>
      <c r="D1650" s="37"/>
      <c r="E1650" s="37"/>
      <c r="F1650" s="37"/>
      <c r="G1650" s="37"/>
      <c r="H1650" s="37"/>
      <c r="I1650" s="37"/>
      <c r="J1650" s="37"/>
      <c r="K1650" s="37"/>
      <c r="L1650" s="37"/>
      <c r="M1650" s="37"/>
      <c r="N1650" s="37"/>
      <c r="O1650" s="37"/>
      <c r="P1650" s="37"/>
      <c r="Q1650" s="37"/>
      <c r="R1650" s="37"/>
      <c r="S1650" s="37"/>
    </row>
    <row r="1651" spans="2:19" hidden="1">
      <c r="B1651" s="6">
        <v>1989</v>
      </c>
      <c r="C1651" s="37"/>
      <c r="D1651" s="37"/>
      <c r="E1651" s="37"/>
      <c r="F1651" s="37"/>
      <c r="G1651" s="37"/>
      <c r="H1651" s="37"/>
      <c r="I1651" s="37"/>
      <c r="J1651" s="37"/>
      <c r="K1651" s="37"/>
      <c r="L1651" s="37"/>
      <c r="M1651" s="37"/>
      <c r="N1651" s="37"/>
      <c r="O1651" s="37"/>
      <c r="P1651" s="37"/>
      <c r="Q1651" s="37"/>
      <c r="R1651" s="37"/>
      <c r="S1651" s="37"/>
    </row>
    <row r="1652" spans="2:19" hidden="1">
      <c r="B1652" s="6">
        <v>1988</v>
      </c>
      <c r="C1652" s="37"/>
      <c r="D1652" s="37"/>
      <c r="E1652" s="37"/>
      <c r="F1652" s="37"/>
      <c r="G1652" s="37"/>
      <c r="H1652" s="37"/>
      <c r="I1652" s="37"/>
      <c r="J1652" s="37"/>
      <c r="K1652" s="37"/>
      <c r="L1652" s="37"/>
      <c r="M1652" s="37"/>
      <c r="N1652" s="37"/>
      <c r="O1652" s="37"/>
      <c r="P1652" s="37"/>
      <c r="Q1652" s="37"/>
      <c r="R1652" s="37"/>
      <c r="S1652" s="37"/>
    </row>
    <row r="1653" spans="2:19" hidden="1">
      <c r="B1653" s="6">
        <v>1987</v>
      </c>
      <c r="C1653" s="37"/>
      <c r="D1653" s="37"/>
      <c r="E1653" s="37"/>
      <c r="F1653" s="37"/>
      <c r="G1653" s="37"/>
      <c r="H1653" s="37"/>
      <c r="I1653" s="37"/>
      <c r="J1653" s="37"/>
      <c r="K1653" s="37"/>
      <c r="L1653" s="37"/>
      <c r="M1653" s="37"/>
      <c r="N1653" s="37"/>
      <c r="O1653" s="37"/>
      <c r="P1653" s="37"/>
      <c r="Q1653" s="37"/>
      <c r="R1653" s="37"/>
      <c r="S1653" s="37"/>
    </row>
    <row r="1654" spans="2:19" hidden="1">
      <c r="B1654" s="6">
        <v>1986</v>
      </c>
      <c r="C1654" s="37"/>
      <c r="D1654" s="37"/>
      <c r="E1654" s="37"/>
      <c r="F1654" s="37"/>
      <c r="G1654" s="37"/>
      <c r="H1654" s="37"/>
      <c r="I1654" s="37"/>
      <c r="J1654" s="37"/>
      <c r="K1654" s="37"/>
      <c r="L1654" s="37"/>
      <c r="M1654" s="37"/>
      <c r="N1654" s="37"/>
      <c r="O1654" s="37"/>
      <c r="P1654" s="37"/>
      <c r="Q1654" s="37"/>
      <c r="R1654" s="37"/>
      <c r="S1654" s="37"/>
    </row>
    <row r="1655" spans="2:19" hidden="1">
      <c r="B1655" s="6">
        <v>1985</v>
      </c>
      <c r="C1655" s="37"/>
      <c r="D1655" s="37"/>
      <c r="E1655" s="37"/>
      <c r="F1655" s="37"/>
      <c r="G1655" s="37"/>
      <c r="H1655" s="37"/>
      <c r="I1655" s="37"/>
      <c r="J1655" s="37"/>
      <c r="K1655" s="37"/>
      <c r="L1655" s="37"/>
      <c r="M1655" s="37"/>
      <c r="N1655" s="37"/>
      <c r="O1655" s="37"/>
      <c r="P1655" s="37"/>
      <c r="Q1655" s="37"/>
      <c r="R1655" s="37"/>
      <c r="S1655" s="37"/>
    </row>
    <row r="1656" spans="2:19" hidden="1">
      <c r="B1656" s="6">
        <v>1984</v>
      </c>
      <c r="C1656" s="37"/>
      <c r="D1656" s="37"/>
      <c r="E1656" s="37"/>
      <c r="F1656" s="37"/>
      <c r="G1656" s="37"/>
      <c r="H1656" s="37"/>
      <c r="I1656" s="37"/>
      <c r="J1656" s="37"/>
      <c r="K1656" s="37"/>
      <c r="L1656" s="37"/>
      <c r="M1656" s="37"/>
      <c r="N1656" s="37"/>
      <c r="O1656" s="37"/>
      <c r="P1656" s="37"/>
      <c r="Q1656" s="37"/>
      <c r="R1656" s="37"/>
      <c r="S1656" s="37"/>
    </row>
    <row r="1657" spans="2:19" hidden="1">
      <c r="B1657" s="6">
        <v>1983</v>
      </c>
      <c r="C1657" s="37"/>
      <c r="D1657" s="37"/>
      <c r="E1657" s="37"/>
      <c r="F1657" s="37"/>
      <c r="G1657" s="37"/>
      <c r="H1657" s="37"/>
      <c r="I1657" s="37"/>
      <c r="J1657" s="37"/>
      <c r="K1657" s="37"/>
      <c r="L1657" s="37"/>
      <c r="M1657" s="37"/>
      <c r="N1657" s="37"/>
      <c r="O1657" s="37"/>
      <c r="P1657" s="37"/>
      <c r="Q1657" s="37"/>
      <c r="R1657" s="37"/>
      <c r="S1657" s="37"/>
    </row>
    <row r="1658" spans="2:19" hidden="1">
      <c r="B1658" s="6">
        <v>1982</v>
      </c>
      <c r="C1658" s="37"/>
      <c r="D1658" s="37"/>
      <c r="E1658" s="37"/>
      <c r="F1658" s="37"/>
      <c r="G1658" s="37"/>
      <c r="H1658" s="37"/>
      <c r="I1658" s="37"/>
      <c r="J1658" s="37"/>
      <c r="K1658" s="37"/>
      <c r="L1658" s="37"/>
      <c r="M1658" s="37"/>
      <c r="N1658" s="37"/>
      <c r="O1658" s="37"/>
      <c r="P1658" s="37"/>
      <c r="Q1658" s="37"/>
      <c r="R1658" s="37"/>
      <c r="S1658" s="37"/>
    </row>
    <row r="1659" spans="2:19" hidden="1">
      <c r="B1659" s="6">
        <v>1981</v>
      </c>
      <c r="C1659" s="37"/>
      <c r="D1659" s="37"/>
      <c r="E1659" s="37"/>
      <c r="F1659" s="37"/>
      <c r="G1659" s="37"/>
      <c r="H1659" s="37"/>
      <c r="I1659" s="37"/>
      <c r="J1659" s="37"/>
      <c r="K1659" s="37"/>
      <c r="L1659" s="37"/>
      <c r="M1659" s="37"/>
      <c r="N1659" s="37"/>
      <c r="O1659" s="37"/>
      <c r="P1659" s="37"/>
      <c r="Q1659" s="37"/>
      <c r="R1659" s="37"/>
      <c r="S1659" s="37"/>
    </row>
    <row r="1660" spans="2:19" hidden="1">
      <c r="B1660" s="6">
        <v>1980</v>
      </c>
      <c r="C1660" s="37"/>
      <c r="D1660" s="37"/>
      <c r="E1660" s="37"/>
      <c r="F1660" s="37"/>
      <c r="G1660" s="37"/>
      <c r="H1660" s="37"/>
      <c r="I1660" s="37"/>
      <c r="J1660" s="37"/>
      <c r="K1660" s="37"/>
      <c r="L1660" s="37"/>
      <c r="M1660" s="37"/>
      <c r="N1660" s="37"/>
      <c r="O1660" s="37"/>
      <c r="P1660" s="37"/>
      <c r="Q1660" s="37"/>
      <c r="R1660" s="37"/>
      <c r="S1660" s="37"/>
    </row>
    <row r="1661" spans="2:19" hidden="1">
      <c r="B1661" s="6">
        <v>1979</v>
      </c>
      <c r="C1661" s="37"/>
      <c r="D1661" s="37"/>
      <c r="E1661" s="37"/>
      <c r="F1661" s="37"/>
      <c r="G1661" s="37"/>
      <c r="H1661" s="37"/>
      <c r="I1661" s="37"/>
      <c r="J1661" s="37"/>
      <c r="K1661" s="37"/>
      <c r="L1661" s="37"/>
      <c r="M1661" s="37"/>
      <c r="N1661" s="37"/>
      <c r="O1661" s="37"/>
      <c r="P1661" s="37"/>
      <c r="Q1661" s="37"/>
      <c r="R1661" s="37"/>
      <c r="S1661" s="37"/>
    </row>
    <row r="1662" spans="2:19" hidden="1">
      <c r="B1662" s="6">
        <v>1978</v>
      </c>
      <c r="C1662" s="37"/>
      <c r="D1662" s="37"/>
      <c r="E1662" s="37"/>
      <c r="F1662" s="37"/>
      <c r="G1662" s="37"/>
      <c r="H1662" s="37"/>
      <c r="I1662" s="37"/>
      <c r="J1662" s="37"/>
      <c r="K1662" s="37"/>
      <c r="L1662" s="37"/>
      <c r="M1662" s="37"/>
      <c r="N1662" s="37"/>
      <c r="O1662" s="37"/>
      <c r="P1662" s="37"/>
      <c r="Q1662" s="37"/>
      <c r="R1662" s="37"/>
      <c r="S1662" s="37"/>
    </row>
    <row r="1663" spans="2:19" hidden="1">
      <c r="B1663" s="6">
        <v>1977</v>
      </c>
      <c r="C1663" s="37"/>
      <c r="D1663" s="37"/>
      <c r="E1663" s="37"/>
      <c r="F1663" s="37"/>
      <c r="G1663" s="37"/>
      <c r="H1663" s="37"/>
      <c r="I1663" s="37"/>
      <c r="J1663" s="37"/>
      <c r="K1663" s="37"/>
      <c r="L1663" s="37"/>
      <c r="M1663" s="37"/>
      <c r="N1663" s="37"/>
      <c r="O1663" s="37"/>
      <c r="P1663" s="37"/>
      <c r="Q1663" s="37"/>
      <c r="R1663" s="37"/>
      <c r="S1663" s="37"/>
    </row>
    <row r="1664" spans="2:19" hidden="1">
      <c r="B1664" s="6">
        <v>1976</v>
      </c>
      <c r="C1664" s="37"/>
      <c r="D1664" s="37"/>
      <c r="E1664" s="37"/>
      <c r="F1664" s="37"/>
      <c r="G1664" s="37"/>
      <c r="H1664" s="37"/>
      <c r="I1664" s="37"/>
      <c r="J1664" s="37"/>
      <c r="K1664" s="37"/>
      <c r="L1664" s="37"/>
      <c r="M1664" s="37"/>
      <c r="N1664" s="37"/>
      <c r="O1664" s="37"/>
      <c r="P1664" s="37"/>
      <c r="Q1664" s="37"/>
      <c r="R1664" s="37"/>
      <c r="S1664" s="37"/>
    </row>
    <row r="1665" spans="2:19" hidden="1">
      <c r="B1665" s="6">
        <v>1975</v>
      </c>
      <c r="C1665" s="37"/>
      <c r="D1665" s="37"/>
      <c r="E1665" s="37"/>
      <c r="F1665" s="37"/>
      <c r="G1665" s="37"/>
      <c r="H1665" s="37"/>
      <c r="I1665" s="37"/>
      <c r="J1665" s="37"/>
      <c r="K1665" s="37"/>
      <c r="L1665" s="37"/>
      <c r="M1665" s="37"/>
      <c r="N1665" s="37"/>
      <c r="O1665" s="37"/>
      <c r="P1665" s="37"/>
      <c r="Q1665" s="37"/>
      <c r="R1665" s="37"/>
      <c r="S1665" s="37"/>
    </row>
    <row r="1666" spans="2:19" hidden="1">
      <c r="B1666" s="6">
        <v>1974</v>
      </c>
      <c r="C1666" s="37"/>
      <c r="D1666" s="37"/>
      <c r="E1666" s="37"/>
      <c r="F1666" s="37"/>
      <c r="G1666" s="37"/>
      <c r="H1666" s="37"/>
      <c r="I1666" s="37"/>
      <c r="J1666" s="37"/>
      <c r="K1666" s="37"/>
      <c r="L1666" s="37"/>
      <c r="M1666" s="37"/>
      <c r="N1666" s="37"/>
      <c r="O1666" s="37"/>
      <c r="P1666" s="37"/>
      <c r="Q1666" s="37"/>
      <c r="R1666" s="37"/>
      <c r="S1666" s="37"/>
    </row>
    <row r="1667" spans="2:19" hidden="1">
      <c r="B1667" s="6">
        <v>1973</v>
      </c>
      <c r="C1667" s="37"/>
      <c r="D1667" s="37"/>
      <c r="E1667" s="37"/>
      <c r="F1667" s="37"/>
      <c r="G1667" s="37"/>
      <c r="H1667" s="37"/>
      <c r="I1667" s="37"/>
      <c r="J1667" s="37"/>
      <c r="K1667" s="37"/>
      <c r="L1667" s="37"/>
      <c r="M1667" s="37"/>
      <c r="N1667" s="37"/>
      <c r="O1667" s="37"/>
      <c r="P1667" s="37"/>
      <c r="Q1667" s="37"/>
      <c r="R1667" s="37"/>
      <c r="S1667" s="37"/>
    </row>
    <row r="1668" spans="2:19" hidden="1">
      <c r="B1668" s="6">
        <v>1972</v>
      </c>
      <c r="C1668" s="37"/>
      <c r="D1668" s="37"/>
      <c r="E1668" s="37"/>
      <c r="F1668" s="37"/>
      <c r="G1668" s="37"/>
      <c r="H1668" s="37"/>
      <c r="I1668" s="37"/>
      <c r="J1668" s="37"/>
      <c r="K1668" s="37"/>
      <c r="L1668" s="37"/>
      <c r="M1668" s="37"/>
      <c r="N1668" s="37"/>
      <c r="O1668" s="37"/>
      <c r="P1668" s="37"/>
      <c r="Q1668" s="37"/>
      <c r="R1668" s="37"/>
      <c r="S1668" s="37"/>
    </row>
    <row r="1669" spans="2:19" hidden="1">
      <c r="B1669" s="6">
        <v>1971</v>
      </c>
      <c r="C1669" s="37"/>
      <c r="D1669" s="37"/>
      <c r="E1669" s="37"/>
      <c r="F1669" s="37"/>
      <c r="G1669" s="37"/>
      <c r="H1669" s="37"/>
      <c r="I1669" s="37"/>
      <c r="J1669" s="37"/>
      <c r="K1669" s="37"/>
      <c r="L1669" s="37"/>
      <c r="M1669" s="37"/>
      <c r="N1669" s="37"/>
      <c r="O1669" s="37"/>
      <c r="P1669" s="37"/>
      <c r="Q1669" s="37"/>
      <c r="R1669" s="37"/>
      <c r="S1669" s="37"/>
    </row>
    <row r="1670" spans="2:19" hidden="1">
      <c r="B1670" s="6">
        <v>1970</v>
      </c>
      <c r="C1670" s="37"/>
      <c r="D1670" s="37"/>
      <c r="E1670" s="37"/>
      <c r="F1670" s="37"/>
      <c r="G1670" s="37"/>
      <c r="H1670" s="37"/>
      <c r="I1670" s="37"/>
      <c r="J1670" s="37"/>
      <c r="K1670" s="37"/>
      <c r="L1670" s="37"/>
      <c r="M1670" s="37"/>
      <c r="N1670" s="37"/>
      <c r="O1670" s="37"/>
      <c r="P1670" s="37"/>
      <c r="Q1670" s="37"/>
      <c r="R1670" s="37"/>
      <c r="S1670" s="37"/>
    </row>
    <row r="1671" spans="2:19" hidden="1">
      <c r="B1671" s="6">
        <v>1969</v>
      </c>
      <c r="C1671" s="37"/>
      <c r="D1671" s="37"/>
      <c r="E1671" s="37"/>
      <c r="F1671" s="37"/>
      <c r="G1671" s="37"/>
      <c r="H1671" s="37"/>
      <c r="I1671" s="37"/>
      <c r="J1671" s="37"/>
      <c r="K1671" s="37"/>
      <c r="L1671" s="37"/>
      <c r="M1671" s="37"/>
      <c r="N1671" s="37"/>
      <c r="O1671" s="37"/>
      <c r="P1671" s="37"/>
      <c r="Q1671" s="37"/>
      <c r="R1671" s="37"/>
      <c r="S1671" s="37"/>
    </row>
    <row r="1672" spans="2:19" hidden="1">
      <c r="B1672" s="6">
        <v>1968</v>
      </c>
      <c r="C1672" s="37"/>
      <c r="D1672" s="37"/>
      <c r="E1672" s="37"/>
      <c r="F1672" s="37"/>
      <c r="G1672" s="37"/>
      <c r="H1672" s="37"/>
      <c r="I1672" s="37"/>
      <c r="J1672" s="37"/>
      <c r="K1672" s="37"/>
      <c r="L1672" s="37"/>
      <c r="M1672" s="37"/>
      <c r="N1672" s="37"/>
      <c r="O1672" s="37"/>
      <c r="P1672" s="37"/>
      <c r="Q1672" s="37"/>
      <c r="R1672" s="37"/>
      <c r="S1672" s="37"/>
    </row>
    <row r="1673" spans="2:19" hidden="1">
      <c r="B1673" s="6">
        <v>1967</v>
      </c>
      <c r="C1673" s="37"/>
      <c r="D1673" s="37"/>
      <c r="E1673" s="37"/>
      <c r="F1673" s="37"/>
      <c r="G1673" s="37"/>
      <c r="H1673" s="37"/>
      <c r="I1673" s="37"/>
      <c r="J1673" s="37"/>
      <c r="K1673" s="37"/>
      <c r="L1673" s="37"/>
      <c r="M1673" s="37"/>
      <c r="N1673" s="37"/>
      <c r="O1673" s="37"/>
      <c r="P1673" s="37"/>
      <c r="Q1673" s="37"/>
      <c r="R1673" s="37"/>
      <c r="S1673" s="37"/>
    </row>
    <row r="1674" spans="2:19" hidden="1">
      <c r="B1674" s="6">
        <v>1966</v>
      </c>
      <c r="C1674" s="37"/>
      <c r="D1674" s="37"/>
      <c r="E1674" s="37"/>
      <c r="F1674" s="37"/>
      <c r="G1674" s="37"/>
      <c r="H1674" s="37"/>
      <c r="I1674" s="37"/>
      <c r="J1674" s="37"/>
      <c r="K1674" s="37"/>
      <c r="L1674" s="37"/>
      <c r="M1674" s="37"/>
      <c r="N1674" s="37"/>
      <c r="O1674" s="37"/>
      <c r="P1674" s="37"/>
      <c r="Q1674" s="37"/>
      <c r="R1674" s="37"/>
      <c r="S1674" s="37"/>
    </row>
    <row r="1675" spans="2:19" hidden="1">
      <c r="B1675" s="6">
        <v>1965</v>
      </c>
      <c r="C1675" s="37"/>
      <c r="D1675" s="37"/>
      <c r="E1675" s="37"/>
      <c r="F1675" s="37"/>
      <c r="G1675" s="37"/>
      <c r="H1675" s="37"/>
      <c r="I1675" s="37"/>
      <c r="J1675" s="37"/>
      <c r="K1675" s="37"/>
      <c r="L1675" s="37"/>
      <c r="M1675" s="37"/>
      <c r="N1675" s="37"/>
      <c r="O1675" s="37"/>
      <c r="P1675" s="37"/>
      <c r="Q1675" s="37"/>
      <c r="R1675" s="37"/>
      <c r="S1675" s="37"/>
    </row>
    <row r="1676" spans="2:19" hidden="1">
      <c r="B1676" s="6">
        <v>1964</v>
      </c>
      <c r="C1676" s="37"/>
      <c r="D1676" s="37"/>
      <c r="E1676" s="37"/>
      <c r="F1676" s="37"/>
      <c r="G1676" s="37"/>
      <c r="H1676" s="37"/>
      <c r="I1676" s="37"/>
      <c r="J1676" s="37"/>
      <c r="K1676" s="37"/>
      <c r="L1676" s="37"/>
      <c r="M1676" s="37"/>
      <c r="N1676" s="37"/>
      <c r="O1676" s="37"/>
      <c r="P1676" s="37"/>
      <c r="Q1676" s="37"/>
      <c r="R1676" s="37"/>
      <c r="S1676" s="37"/>
    </row>
    <row r="1677" spans="2:19" hidden="1">
      <c r="B1677" s="6">
        <v>1963</v>
      </c>
      <c r="C1677" s="37"/>
      <c r="D1677" s="37"/>
      <c r="E1677" s="37"/>
      <c r="F1677" s="37"/>
      <c r="G1677" s="37"/>
      <c r="H1677" s="37"/>
      <c r="I1677" s="37"/>
      <c r="J1677" s="37"/>
      <c r="K1677" s="37"/>
      <c r="L1677" s="37"/>
      <c r="M1677" s="37"/>
      <c r="N1677" s="37"/>
      <c r="O1677" s="37"/>
      <c r="P1677" s="37"/>
      <c r="Q1677" s="37"/>
      <c r="R1677" s="37"/>
      <c r="S1677" s="37"/>
    </row>
    <row r="1678" spans="2:19" hidden="1">
      <c r="B1678" s="6">
        <v>1962</v>
      </c>
      <c r="C1678" s="37"/>
      <c r="D1678" s="37"/>
      <c r="E1678" s="37"/>
      <c r="F1678" s="37"/>
      <c r="G1678" s="37"/>
      <c r="H1678" s="37"/>
      <c r="I1678" s="37"/>
      <c r="J1678" s="37"/>
      <c r="K1678" s="37"/>
      <c r="L1678" s="37"/>
      <c r="M1678" s="37"/>
      <c r="N1678" s="37"/>
      <c r="O1678" s="37"/>
      <c r="P1678" s="37"/>
      <c r="Q1678" s="37"/>
      <c r="R1678" s="37"/>
      <c r="S1678" s="37"/>
    </row>
    <row r="1679" spans="2:19" hidden="1">
      <c r="B1679" s="6">
        <v>1961</v>
      </c>
      <c r="C1679" s="37"/>
      <c r="D1679" s="37"/>
      <c r="E1679" s="37"/>
      <c r="F1679" s="37"/>
      <c r="G1679" s="37"/>
      <c r="H1679" s="37"/>
      <c r="I1679" s="37"/>
      <c r="J1679" s="37"/>
      <c r="K1679" s="37"/>
      <c r="L1679" s="37"/>
      <c r="M1679" s="37"/>
      <c r="N1679" s="37"/>
      <c r="O1679" s="37"/>
      <c r="P1679" s="37"/>
      <c r="Q1679" s="37"/>
      <c r="R1679" s="37"/>
      <c r="S1679" s="37"/>
    </row>
    <row r="1680" spans="2:19" hidden="1">
      <c r="B1680" s="6">
        <v>1960</v>
      </c>
      <c r="C1680" s="37"/>
      <c r="D1680" s="37"/>
      <c r="E1680" s="37"/>
      <c r="F1680" s="37"/>
      <c r="G1680" s="37"/>
      <c r="H1680" s="37"/>
      <c r="I1680" s="37"/>
      <c r="J1680" s="37"/>
      <c r="K1680" s="37"/>
      <c r="L1680" s="37"/>
      <c r="M1680" s="37"/>
      <c r="N1680" s="37"/>
      <c r="O1680" s="37"/>
      <c r="P1680" s="37"/>
      <c r="Q1680" s="37"/>
      <c r="R1680" s="37"/>
      <c r="S1680" s="37"/>
    </row>
    <row r="1681" spans="2:19" hidden="1">
      <c r="B1681" s="6">
        <v>1959</v>
      </c>
      <c r="C1681" s="37"/>
      <c r="D1681" s="37"/>
      <c r="E1681" s="37"/>
      <c r="F1681" s="37"/>
      <c r="G1681" s="37"/>
      <c r="H1681" s="37"/>
      <c r="I1681" s="37"/>
      <c r="J1681" s="37"/>
      <c r="K1681" s="37"/>
      <c r="L1681" s="37"/>
      <c r="M1681" s="37"/>
      <c r="N1681" s="37"/>
      <c r="O1681" s="37"/>
      <c r="P1681" s="37"/>
      <c r="Q1681" s="37"/>
      <c r="R1681" s="37"/>
      <c r="S1681" s="37"/>
    </row>
    <row r="1682" spans="2:19" hidden="1">
      <c r="B1682" s="6">
        <v>1958</v>
      </c>
      <c r="C1682" s="37"/>
      <c r="D1682" s="37"/>
      <c r="E1682" s="37"/>
      <c r="F1682" s="37"/>
      <c r="G1682" s="37"/>
      <c r="H1682" s="37"/>
      <c r="I1682" s="37"/>
      <c r="J1682" s="37"/>
      <c r="K1682" s="37"/>
      <c r="L1682" s="37"/>
      <c r="M1682" s="37"/>
      <c r="N1682" s="37"/>
      <c r="O1682" s="37"/>
      <c r="P1682" s="37"/>
      <c r="Q1682" s="37"/>
      <c r="R1682" s="37"/>
      <c r="S1682" s="37"/>
    </row>
    <row r="1683" spans="2:19" hidden="1">
      <c r="B1683" s="6">
        <v>1957</v>
      </c>
      <c r="C1683" s="37"/>
      <c r="D1683" s="37"/>
      <c r="E1683" s="37"/>
      <c r="F1683" s="37"/>
      <c r="G1683" s="37"/>
      <c r="H1683" s="37"/>
      <c r="I1683" s="37"/>
      <c r="J1683" s="37"/>
      <c r="K1683" s="37"/>
      <c r="L1683" s="37"/>
      <c r="M1683" s="37"/>
      <c r="N1683" s="37"/>
      <c r="O1683" s="37"/>
      <c r="P1683" s="37"/>
      <c r="Q1683" s="37"/>
      <c r="R1683" s="37"/>
      <c r="S1683" s="37"/>
    </row>
    <row r="1684" spans="2:19" hidden="1">
      <c r="B1684" s="6">
        <v>1956</v>
      </c>
      <c r="C1684" s="37"/>
      <c r="D1684" s="37"/>
      <c r="E1684" s="37"/>
      <c r="F1684" s="37"/>
      <c r="G1684" s="37"/>
      <c r="H1684" s="37"/>
      <c r="I1684" s="37"/>
      <c r="J1684" s="37"/>
      <c r="K1684" s="37"/>
      <c r="L1684" s="37"/>
      <c r="M1684" s="37"/>
      <c r="N1684" s="37"/>
      <c r="O1684" s="37"/>
      <c r="P1684" s="37"/>
      <c r="Q1684" s="37"/>
      <c r="R1684" s="37"/>
      <c r="S1684" s="37"/>
    </row>
    <row r="1685" spans="2:19" hidden="1">
      <c r="B1685" s="6">
        <v>1955</v>
      </c>
      <c r="C1685" s="37"/>
      <c r="D1685" s="37"/>
      <c r="E1685" s="37"/>
      <c r="F1685" s="37"/>
      <c r="G1685" s="37"/>
      <c r="H1685" s="37"/>
      <c r="I1685" s="37"/>
      <c r="J1685" s="37"/>
      <c r="K1685" s="37"/>
      <c r="L1685" s="37"/>
      <c r="M1685" s="37"/>
      <c r="N1685" s="37"/>
      <c r="O1685" s="37"/>
      <c r="P1685" s="37"/>
      <c r="Q1685" s="37"/>
      <c r="R1685" s="37"/>
      <c r="S1685" s="37"/>
    </row>
    <row r="1686" spans="2:19" hidden="1">
      <c r="B1686" s="6">
        <v>1954</v>
      </c>
      <c r="C1686" s="37"/>
      <c r="D1686" s="37"/>
      <c r="E1686" s="37"/>
      <c r="F1686" s="37"/>
      <c r="G1686" s="37"/>
      <c r="H1686" s="37"/>
      <c r="I1686" s="37"/>
      <c r="J1686" s="37"/>
      <c r="K1686" s="37"/>
      <c r="L1686" s="37"/>
      <c r="M1686" s="37"/>
      <c r="N1686" s="37"/>
      <c r="O1686" s="37"/>
      <c r="P1686" s="37"/>
      <c r="Q1686" s="37"/>
      <c r="R1686" s="37"/>
      <c r="S1686" s="37"/>
    </row>
    <row r="1687" spans="2:19" hidden="1">
      <c r="B1687" s="6">
        <v>1953</v>
      </c>
      <c r="C1687" s="37"/>
      <c r="D1687" s="37"/>
      <c r="E1687" s="37"/>
      <c r="F1687" s="37"/>
      <c r="G1687" s="37"/>
      <c r="H1687" s="37"/>
      <c r="I1687" s="37"/>
      <c r="J1687" s="37"/>
      <c r="K1687" s="37"/>
      <c r="L1687" s="37"/>
      <c r="M1687" s="37"/>
      <c r="N1687" s="37"/>
      <c r="O1687" s="37"/>
      <c r="P1687" s="37"/>
      <c r="Q1687" s="37"/>
      <c r="R1687" s="37"/>
      <c r="S1687" s="37"/>
    </row>
    <row r="1688" spans="2:19" hidden="1">
      <c r="B1688" s="6">
        <v>1952</v>
      </c>
      <c r="C1688" s="37"/>
      <c r="D1688" s="37"/>
      <c r="E1688" s="37"/>
      <c r="F1688" s="37"/>
      <c r="G1688" s="37"/>
      <c r="H1688" s="37"/>
      <c r="I1688" s="37"/>
      <c r="J1688" s="37"/>
      <c r="K1688" s="37"/>
      <c r="L1688" s="37"/>
      <c r="M1688" s="37"/>
      <c r="N1688" s="37"/>
      <c r="O1688" s="37"/>
      <c r="P1688" s="37"/>
      <c r="Q1688" s="37"/>
      <c r="R1688" s="37"/>
      <c r="S1688" s="37"/>
    </row>
    <row r="1689" spans="2:19" hidden="1">
      <c r="B1689" s="6">
        <v>1951</v>
      </c>
      <c r="C1689" s="37"/>
      <c r="D1689" s="37"/>
      <c r="E1689" s="37"/>
      <c r="F1689" s="37"/>
      <c r="G1689" s="37"/>
      <c r="H1689" s="37"/>
      <c r="I1689" s="37"/>
      <c r="J1689" s="37"/>
      <c r="K1689" s="37"/>
      <c r="L1689" s="37"/>
      <c r="M1689" s="37"/>
      <c r="N1689" s="37"/>
      <c r="O1689" s="37"/>
      <c r="P1689" s="37"/>
      <c r="Q1689" s="37"/>
      <c r="R1689" s="37"/>
      <c r="S1689" s="37"/>
    </row>
    <row r="1690" spans="2:19" hidden="1">
      <c r="B1690" s="6">
        <v>1950</v>
      </c>
      <c r="C1690" s="37"/>
      <c r="D1690" s="37"/>
      <c r="E1690" s="37"/>
      <c r="F1690" s="37"/>
      <c r="G1690" s="37"/>
      <c r="H1690" s="37"/>
      <c r="I1690" s="37"/>
      <c r="J1690" s="37"/>
      <c r="K1690" s="37"/>
      <c r="L1690" s="37"/>
      <c r="M1690" s="37"/>
      <c r="N1690" s="37"/>
      <c r="O1690" s="37"/>
      <c r="P1690" s="37"/>
      <c r="Q1690" s="37"/>
      <c r="R1690" s="37"/>
      <c r="S1690" s="37"/>
    </row>
    <row r="1691" spans="2:19" hidden="1">
      <c r="B1691" s="6">
        <v>1949</v>
      </c>
      <c r="C1691" s="37"/>
      <c r="D1691" s="37"/>
      <c r="E1691" s="37"/>
      <c r="F1691" s="37"/>
      <c r="G1691" s="37"/>
      <c r="H1691" s="37"/>
      <c r="I1691" s="37"/>
      <c r="J1691" s="37"/>
      <c r="K1691" s="37"/>
      <c r="L1691" s="37"/>
      <c r="M1691" s="37"/>
      <c r="N1691" s="37"/>
      <c r="O1691" s="37"/>
      <c r="P1691" s="37"/>
      <c r="Q1691" s="37"/>
      <c r="R1691" s="37"/>
      <c r="S1691" s="37"/>
    </row>
    <row r="1692" spans="2:19" hidden="1">
      <c r="B1692" s="6">
        <v>1948</v>
      </c>
      <c r="C1692" s="37"/>
      <c r="D1692" s="37"/>
      <c r="E1692" s="37"/>
      <c r="F1692" s="37"/>
      <c r="G1692" s="37"/>
      <c r="H1692" s="37"/>
      <c r="I1692" s="37"/>
      <c r="J1692" s="37"/>
      <c r="K1692" s="37"/>
      <c r="L1692" s="37"/>
      <c r="M1692" s="37"/>
      <c r="N1692" s="37"/>
      <c r="O1692" s="37"/>
      <c r="P1692" s="37"/>
      <c r="Q1692" s="37"/>
      <c r="R1692" s="37"/>
      <c r="S1692" s="37"/>
    </row>
    <row r="1693" spans="2:19" hidden="1">
      <c r="B1693" s="6">
        <v>1947</v>
      </c>
      <c r="C1693" s="37"/>
      <c r="D1693" s="37"/>
      <c r="E1693" s="37"/>
      <c r="F1693" s="37"/>
      <c r="G1693" s="37"/>
      <c r="H1693" s="37"/>
      <c r="I1693" s="37"/>
      <c r="J1693" s="37"/>
      <c r="K1693" s="37"/>
      <c r="L1693" s="37"/>
      <c r="M1693" s="37"/>
      <c r="N1693" s="37"/>
      <c r="O1693" s="37"/>
      <c r="P1693" s="37"/>
      <c r="Q1693" s="37"/>
      <c r="R1693" s="37"/>
      <c r="S1693" s="37"/>
    </row>
    <row r="1694" spans="2:19" hidden="1">
      <c r="B1694" s="6">
        <v>1946</v>
      </c>
      <c r="C1694" s="37"/>
      <c r="D1694" s="37"/>
      <c r="E1694" s="37"/>
      <c r="F1694" s="37"/>
      <c r="G1694" s="37"/>
      <c r="H1694" s="37"/>
      <c r="I1694" s="37"/>
      <c r="J1694" s="37"/>
      <c r="K1694" s="37"/>
      <c r="L1694" s="37"/>
      <c r="M1694" s="37"/>
      <c r="N1694" s="37"/>
      <c r="O1694" s="37"/>
      <c r="P1694" s="37"/>
      <c r="Q1694" s="37"/>
      <c r="R1694" s="37"/>
      <c r="S1694" s="37"/>
    </row>
    <row r="1695" spans="2:19" hidden="1">
      <c r="B1695" s="6">
        <v>1945</v>
      </c>
      <c r="C1695" s="37"/>
      <c r="D1695" s="37"/>
      <c r="E1695" s="37"/>
      <c r="F1695" s="37"/>
      <c r="G1695" s="37"/>
      <c r="H1695" s="37"/>
      <c r="I1695" s="37"/>
      <c r="J1695" s="37"/>
      <c r="K1695" s="37"/>
      <c r="L1695" s="37"/>
      <c r="M1695" s="37"/>
      <c r="N1695" s="37"/>
      <c r="O1695" s="37"/>
      <c r="P1695" s="37"/>
      <c r="Q1695" s="37"/>
      <c r="R1695" s="37"/>
      <c r="S1695" s="37"/>
    </row>
    <row r="1696" spans="2:19" hidden="1">
      <c r="B1696" s="6">
        <v>1944</v>
      </c>
      <c r="C1696" s="37"/>
      <c r="D1696" s="37"/>
      <c r="E1696" s="37"/>
      <c r="F1696" s="37"/>
      <c r="G1696" s="37"/>
      <c r="H1696" s="37"/>
      <c r="I1696" s="37"/>
      <c r="J1696" s="37"/>
      <c r="K1696" s="37"/>
      <c r="L1696" s="37"/>
      <c r="M1696" s="37"/>
      <c r="N1696" s="37"/>
      <c r="O1696" s="37"/>
      <c r="P1696" s="37"/>
      <c r="Q1696" s="37"/>
      <c r="R1696" s="37"/>
      <c r="S1696" s="37"/>
    </row>
    <row r="1697" spans="1:19" hidden="1">
      <c r="B1697" s="6">
        <v>1943</v>
      </c>
      <c r="C1697" s="37"/>
      <c r="D1697" s="37"/>
      <c r="E1697" s="37"/>
      <c r="F1697" s="37"/>
      <c r="G1697" s="37"/>
      <c r="H1697" s="37"/>
      <c r="I1697" s="37"/>
      <c r="J1697" s="37"/>
      <c r="K1697" s="37"/>
      <c r="L1697" s="37"/>
      <c r="M1697" s="37"/>
      <c r="N1697" s="37"/>
      <c r="O1697" s="37"/>
      <c r="P1697" s="37"/>
      <c r="Q1697" s="37"/>
      <c r="R1697" s="37"/>
      <c r="S1697" s="37"/>
    </row>
    <row r="1698" spans="1:19" hidden="1">
      <c r="B1698" s="6">
        <v>1942</v>
      </c>
      <c r="C1698" s="37"/>
      <c r="D1698" s="37"/>
      <c r="E1698" s="37"/>
      <c r="F1698" s="37"/>
      <c r="G1698" s="37"/>
      <c r="H1698" s="37"/>
      <c r="I1698" s="37"/>
      <c r="J1698" s="37"/>
      <c r="K1698" s="37"/>
      <c r="L1698" s="37"/>
      <c r="M1698" s="37"/>
      <c r="N1698" s="37"/>
      <c r="O1698" s="37"/>
      <c r="P1698" s="37"/>
      <c r="Q1698" s="37"/>
      <c r="R1698" s="37"/>
      <c r="S1698" s="37"/>
    </row>
    <row r="1699" spans="1:19" hidden="1">
      <c r="B1699" s="6">
        <v>1941</v>
      </c>
      <c r="C1699" s="37"/>
      <c r="D1699" s="37"/>
      <c r="E1699" s="37"/>
      <c r="F1699" s="37"/>
      <c r="G1699" s="37"/>
      <c r="H1699" s="37"/>
      <c r="I1699" s="37"/>
      <c r="J1699" s="37"/>
      <c r="K1699" s="37"/>
      <c r="L1699" s="37"/>
      <c r="M1699" s="37"/>
      <c r="N1699" s="37"/>
      <c r="O1699" s="37"/>
      <c r="P1699" s="37"/>
      <c r="Q1699" s="37"/>
      <c r="R1699" s="37"/>
      <c r="S1699" s="37"/>
    </row>
    <row r="1700" spans="1:19" hidden="1">
      <c r="B1700" s="6">
        <v>1940</v>
      </c>
      <c r="C1700" s="37"/>
      <c r="D1700" s="37"/>
      <c r="E1700" s="37"/>
      <c r="F1700" s="37"/>
      <c r="G1700" s="37"/>
      <c r="H1700" s="37"/>
      <c r="I1700" s="37"/>
      <c r="J1700" s="37"/>
      <c r="K1700" s="37"/>
      <c r="L1700" s="37"/>
      <c r="M1700" s="37"/>
      <c r="N1700" s="37"/>
      <c r="O1700" s="37"/>
      <c r="P1700" s="37"/>
      <c r="Q1700" s="37"/>
      <c r="R1700" s="37"/>
      <c r="S1700" s="37"/>
    </row>
    <row r="1701" spans="1:19" hidden="1">
      <c r="B1701" s="6">
        <v>1939</v>
      </c>
      <c r="C1701" s="37"/>
      <c r="D1701" s="37"/>
      <c r="E1701" s="37"/>
      <c r="F1701" s="37"/>
      <c r="G1701" s="37"/>
      <c r="H1701" s="37"/>
      <c r="I1701" s="37"/>
      <c r="J1701" s="37"/>
      <c r="K1701" s="37"/>
      <c r="L1701" s="37"/>
      <c r="M1701" s="37"/>
      <c r="N1701" s="37"/>
      <c r="O1701" s="37"/>
      <c r="P1701" s="37"/>
      <c r="Q1701" s="37"/>
      <c r="R1701" s="37"/>
      <c r="S1701" s="37"/>
    </row>
    <row r="1702" spans="1:19" hidden="1">
      <c r="B1702" s="6">
        <v>1938</v>
      </c>
      <c r="C1702" s="37"/>
      <c r="D1702" s="37"/>
      <c r="E1702" s="37"/>
      <c r="F1702" s="37"/>
      <c r="G1702" s="37"/>
      <c r="H1702" s="37"/>
      <c r="I1702" s="37"/>
      <c r="J1702" s="37"/>
      <c r="K1702" s="37"/>
      <c r="L1702" s="37"/>
      <c r="M1702" s="37"/>
      <c r="N1702" s="37"/>
      <c r="O1702" s="37"/>
      <c r="P1702" s="37"/>
      <c r="Q1702" s="37"/>
      <c r="R1702" s="37"/>
      <c r="S1702" s="37"/>
    </row>
    <row r="1703" spans="1:19" hidden="1">
      <c r="B1703" s="6">
        <v>1937</v>
      </c>
      <c r="C1703" s="37"/>
      <c r="D1703" s="37"/>
      <c r="E1703" s="37"/>
      <c r="F1703" s="37"/>
      <c r="G1703" s="37"/>
      <c r="H1703" s="37"/>
      <c r="I1703" s="37"/>
      <c r="J1703" s="37"/>
      <c r="K1703" s="37"/>
      <c r="L1703" s="37"/>
      <c r="M1703" s="37"/>
      <c r="N1703" s="37"/>
      <c r="O1703" s="37"/>
      <c r="P1703" s="37"/>
      <c r="Q1703" s="37"/>
      <c r="R1703" s="37"/>
      <c r="S1703" s="37"/>
    </row>
    <row r="1704" spans="1:19" hidden="1">
      <c r="B1704" s="6">
        <v>1936</v>
      </c>
      <c r="C1704" s="37"/>
      <c r="D1704" s="37"/>
      <c r="E1704" s="37"/>
      <c r="F1704" s="37"/>
      <c r="G1704" s="37"/>
      <c r="H1704" s="37"/>
      <c r="I1704" s="37"/>
      <c r="J1704" s="37"/>
      <c r="K1704" s="37"/>
      <c r="L1704" s="37"/>
      <c r="M1704" s="37"/>
      <c r="N1704" s="37"/>
      <c r="O1704" s="37"/>
      <c r="P1704" s="37"/>
      <c r="Q1704" s="37"/>
      <c r="R1704" s="37"/>
      <c r="S1704" s="37"/>
    </row>
    <row r="1705" spans="1:19" hidden="1">
      <c r="B1705" s="6">
        <v>1935</v>
      </c>
      <c r="C1705" s="37"/>
      <c r="D1705" s="37"/>
      <c r="E1705" s="37"/>
      <c r="F1705" s="37"/>
      <c r="G1705" s="37"/>
      <c r="H1705" s="37"/>
      <c r="I1705" s="37"/>
      <c r="J1705" s="37"/>
      <c r="K1705" s="37"/>
      <c r="L1705" s="37"/>
      <c r="M1705" s="37"/>
      <c r="N1705" s="37"/>
      <c r="O1705" s="37"/>
      <c r="P1705" s="37"/>
      <c r="Q1705" s="37"/>
      <c r="R1705" s="37"/>
      <c r="S1705" s="37"/>
    </row>
    <row r="1706" spans="1:19" hidden="1">
      <c r="B1706" s="6">
        <v>1934</v>
      </c>
      <c r="C1706" s="37"/>
      <c r="D1706" s="37"/>
      <c r="E1706" s="37"/>
      <c r="F1706" s="37"/>
      <c r="G1706" s="37"/>
      <c r="H1706" s="37"/>
      <c r="I1706" s="37"/>
      <c r="J1706" s="37"/>
      <c r="K1706" s="37"/>
      <c r="L1706" s="37"/>
      <c r="M1706" s="37"/>
      <c r="N1706" s="37"/>
      <c r="O1706" s="37"/>
      <c r="P1706" s="37"/>
      <c r="Q1706" s="37"/>
      <c r="R1706" s="37"/>
      <c r="S1706" s="37"/>
    </row>
    <row r="1707" spans="1:19" hidden="1">
      <c r="B1707" s="6">
        <v>1933</v>
      </c>
      <c r="C1707" s="37"/>
      <c r="D1707" s="37"/>
      <c r="E1707" s="37"/>
      <c r="F1707" s="37"/>
      <c r="G1707" s="37"/>
      <c r="H1707" s="37"/>
      <c r="I1707" s="37"/>
      <c r="J1707" s="37"/>
      <c r="K1707" s="37"/>
      <c r="L1707" s="37"/>
      <c r="M1707" s="37"/>
      <c r="N1707" s="37"/>
      <c r="O1707" s="37"/>
      <c r="P1707" s="37"/>
      <c r="Q1707" s="37"/>
      <c r="R1707" s="37"/>
      <c r="S1707" s="37"/>
    </row>
    <row r="1708" spans="1:19" hidden="1">
      <c r="B1708" s="6">
        <v>1932</v>
      </c>
      <c r="C1708" s="37"/>
      <c r="D1708" s="37"/>
      <c r="E1708" s="37"/>
      <c r="F1708" s="37"/>
      <c r="G1708" s="37"/>
      <c r="H1708" s="37"/>
      <c r="I1708" s="37"/>
      <c r="J1708" s="37"/>
      <c r="K1708" s="37"/>
      <c r="L1708" s="37"/>
      <c r="M1708" s="37"/>
      <c r="N1708" s="37"/>
      <c r="O1708" s="37"/>
      <c r="P1708" s="37"/>
      <c r="Q1708" s="37"/>
      <c r="R1708" s="37"/>
      <c r="S1708" s="37"/>
    </row>
    <row r="1709" spans="1:19" hidden="1">
      <c r="B1709" s="6">
        <v>1931</v>
      </c>
      <c r="C1709" s="37"/>
      <c r="D1709" s="37"/>
      <c r="E1709" s="37"/>
      <c r="F1709" s="37"/>
      <c r="G1709" s="37"/>
      <c r="H1709" s="37"/>
      <c r="I1709" s="37"/>
      <c r="J1709" s="37"/>
      <c r="K1709" s="37"/>
      <c r="L1709" s="37"/>
      <c r="M1709" s="37"/>
      <c r="N1709" s="37"/>
      <c r="O1709" s="37"/>
      <c r="P1709" s="37"/>
      <c r="Q1709" s="37"/>
      <c r="R1709" s="37"/>
      <c r="S1709" s="37"/>
    </row>
    <row r="1710" spans="1:19" hidden="1">
      <c r="B1710" s="6">
        <v>1930</v>
      </c>
      <c r="C1710" s="37"/>
      <c r="D1710" s="37"/>
      <c r="E1710" s="37"/>
      <c r="F1710" s="37"/>
      <c r="G1710" s="37"/>
      <c r="H1710" s="37"/>
      <c r="I1710" s="37"/>
      <c r="J1710" s="37"/>
      <c r="K1710" s="37"/>
      <c r="L1710" s="37"/>
      <c r="M1710" s="37"/>
      <c r="N1710" s="37"/>
      <c r="O1710" s="37"/>
      <c r="P1710" s="37"/>
      <c r="Q1710" s="37"/>
      <c r="R1710" s="37"/>
      <c r="S1710" s="37"/>
    </row>
    <row r="1711" spans="1:19" ht="38.25" hidden="1">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6">SUM(J1624:J1710)</f>
        <v>0</v>
      </c>
      <c r="K1711" s="8">
        <f>SUM(K1624:K1710)</f>
        <v>0</v>
      </c>
      <c r="L1711" s="8">
        <f t="shared" ref="L1711" si="37">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hidden="1">
      <c r="A1712" s="76"/>
      <c r="B1712" s="7"/>
      <c r="C1712" s="8"/>
      <c r="D1712" s="8"/>
      <c r="E1712" s="8"/>
      <c r="F1712" s="8"/>
      <c r="G1712" s="8"/>
      <c r="H1712" s="8"/>
      <c r="I1712" s="8"/>
      <c r="J1712" s="8"/>
      <c r="K1712" s="8"/>
      <c r="L1712" s="8"/>
      <c r="M1712" s="10"/>
    </row>
    <row r="1713" spans="1:19" ht="102" hidden="1">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hidden="1">
      <c r="A1714" s="38"/>
      <c r="B1714" s="6">
        <v>2021</v>
      </c>
      <c r="C1714" s="36"/>
      <c r="D1714" s="36"/>
      <c r="E1714" s="36"/>
      <c r="F1714" s="36"/>
      <c r="G1714" s="36"/>
      <c r="H1714" s="36"/>
      <c r="I1714" s="36"/>
      <c r="J1714" s="36"/>
      <c r="K1714" s="36"/>
      <c r="L1714" s="36"/>
      <c r="M1714" s="36"/>
      <c r="N1714" s="36"/>
      <c r="O1714" s="36"/>
      <c r="P1714" s="36"/>
      <c r="Q1714" s="36"/>
      <c r="R1714" s="37"/>
      <c r="S1714" s="37"/>
    </row>
    <row r="1715" spans="1:19" hidden="1">
      <c r="B1715" s="6">
        <v>2020</v>
      </c>
      <c r="C1715" s="36"/>
      <c r="D1715" s="36"/>
      <c r="E1715" s="36"/>
      <c r="F1715" s="36"/>
      <c r="G1715" s="36"/>
      <c r="H1715" s="36"/>
      <c r="I1715" s="36"/>
      <c r="J1715" s="36"/>
      <c r="K1715" s="36"/>
      <c r="L1715" s="36"/>
      <c r="M1715" s="36"/>
      <c r="N1715" s="36"/>
      <c r="O1715" s="36"/>
      <c r="P1715" s="36"/>
      <c r="Q1715" s="37"/>
      <c r="R1715" s="37"/>
      <c r="S1715" s="37"/>
    </row>
    <row r="1716" spans="1:19" hidden="1">
      <c r="A1716" s="40"/>
      <c r="B1716" s="6">
        <v>2019</v>
      </c>
      <c r="C1716" s="36"/>
      <c r="D1716" s="36"/>
      <c r="E1716" s="36"/>
      <c r="F1716" s="36"/>
      <c r="G1716" s="36"/>
      <c r="H1716" s="36"/>
      <c r="I1716" s="36"/>
      <c r="J1716" s="36"/>
      <c r="K1716" s="36"/>
      <c r="L1716" s="36"/>
      <c r="M1716" s="36"/>
      <c r="N1716" s="36"/>
      <c r="O1716" s="36"/>
      <c r="P1716" s="37"/>
      <c r="Q1716" s="37"/>
      <c r="R1716" s="37"/>
      <c r="S1716" s="37"/>
    </row>
    <row r="1717" spans="1:19" hidden="1">
      <c r="A1717" s="40"/>
      <c r="B1717" s="6">
        <v>2018</v>
      </c>
      <c r="C1717" s="36"/>
      <c r="D1717" s="36"/>
      <c r="E1717" s="36"/>
      <c r="F1717" s="36"/>
      <c r="G1717" s="36"/>
      <c r="H1717" s="36"/>
      <c r="I1717" s="36"/>
      <c r="J1717" s="36"/>
      <c r="K1717" s="36"/>
      <c r="L1717" s="36"/>
      <c r="M1717" s="36"/>
      <c r="N1717" s="36"/>
      <c r="O1717" s="37"/>
      <c r="P1717" s="37"/>
      <c r="Q1717" s="37"/>
      <c r="R1717" s="37"/>
      <c r="S1717" s="37"/>
    </row>
    <row r="1718" spans="1:19" hidden="1">
      <c r="A1718" s="40"/>
      <c r="B1718" s="6">
        <v>2017</v>
      </c>
      <c r="C1718" s="36"/>
      <c r="D1718" s="36"/>
      <c r="E1718" s="36"/>
      <c r="F1718" s="36"/>
      <c r="G1718" s="36"/>
      <c r="H1718" s="36"/>
      <c r="I1718" s="36"/>
      <c r="J1718" s="36"/>
      <c r="K1718" s="36"/>
      <c r="L1718" s="36"/>
      <c r="M1718" s="36"/>
      <c r="N1718" s="37"/>
      <c r="O1718" s="37"/>
      <c r="P1718" s="37"/>
      <c r="Q1718" s="37"/>
      <c r="R1718" s="37"/>
      <c r="S1718" s="37"/>
    </row>
    <row r="1719" spans="1:19" hidden="1">
      <c r="B1719" s="6">
        <v>2016</v>
      </c>
      <c r="C1719" s="36"/>
      <c r="D1719" s="36"/>
      <c r="E1719" s="36"/>
      <c r="F1719" s="36"/>
      <c r="G1719" s="36"/>
      <c r="H1719" s="36"/>
      <c r="I1719" s="36"/>
      <c r="J1719" s="36"/>
      <c r="K1719" s="36"/>
      <c r="L1719" s="36"/>
      <c r="M1719" s="37"/>
      <c r="N1719" s="37"/>
      <c r="O1719" s="37"/>
      <c r="P1719" s="37"/>
      <c r="Q1719" s="37"/>
      <c r="R1719" s="37"/>
      <c r="S1719" s="37"/>
    </row>
    <row r="1720" spans="1:19" hidden="1">
      <c r="B1720" s="6">
        <v>2015</v>
      </c>
      <c r="C1720" s="36"/>
      <c r="D1720" s="36"/>
      <c r="E1720" s="36"/>
      <c r="F1720" s="36"/>
      <c r="G1720" s="36"/>
      <c r="H1720" s="36"/>
      <c r="I1720" s="36"/>
      <c r="J1720" s="36"/>
      <c r="K1720" s="36"/>
      <c r="L1720" s="37"/>
      <c r="M1720" s="37"/>
      <c r="N1720" s="37"/>
      <c r="O1720" s="37"/>
      <c r="P1720" s="37"/>
      <c r="Q1720" s="37"/>
      <c r="R1720" s="37"/>
      <c r="S1720" s="37"/>
    </row>
    <row r="1721" spans="1:19" hidden="1">
      <c r="B1721" s="6">
        <v>2014</v>
      </c>
      <c r="C1721" s="36"/>
      <c r="D1721" s="36"/>
      <c r="E1721" s="36"/>
      <c r="F1721" s="36"/>
      <c r="G1721" s="36"/>
      <c r="H1721" s="36"/>
      <c r="I1721" s="36"/>
      <c r="J1721" s="36"/>
      <c r="K1721" s="37"/>
      <c r="L1721" s="37"/>
      <c r="M1721" s="37"/>
      <c r="N1721" s="37"/>
      <c r="O1721" s="37"/>
      <c r="P1721" s="37"/>
      <c r="Q1721" s="37"/>
      <c r="R1721" s="37"/>
      <c r="S1721" s="37"/>
    </row>
    <row r="1722" spans="1:19" hidden="1">
      <c r="B1722" s="6">
        <v>2013</v>
      </c>
      <c r="C1722" s="36"/>
      <c r="D1722" s="36"/>
      <c r="E1722" s="36"/>
      <c r="F1722" s="36"/>
      <c r="G1722" s="36"/>
      <c r="H1722" s="36"/>
      <c r="I1722" s="36"/>
      <c r="J1722" s="37"/>
      <c r="K1722" s="37"/>
      <c r="L1722" s="37"/>
      <c r="M1722" s="37"/>
      <c r="N1722" s="37"/>
      <c r="O1722" s="37"/>
      <c r="P1722" s="37"/>
      <c r="Q1722" s="37"/>
      <c r="R1722" s="37"/>
      <c r="S1722" s="37"/>
    </row>
    <row r="1723" spans="1:19" hidden="1">
      <c r="B1723" s="6">
        <v>2012</v>
      </c>
      <c r="C1723" s="36"/>
      <c r="D1723" s="36"/>
      <c r="E1723" s="36"/>
      <c r="F1723" s="36"/>
      <c r="G1723" s="36"/>
      <c r="H1723" s="36"/>
      <c r="I1723" s="37"/>
      <c r="J1723" s="37"/>
      <c r="K1723" s="37"/>
      <c r="L1723" s="37"/>
      <c r="M1723" s="37"/>
      <c r="N1723" s="37"/>
      <c r="O1723" s="37"/>
      <c r="P1723" s="37"/>
      <c r="Q1723" s="37"/>
      <c r="R1723" s="37"/>
      <c r="S1723" s="37"/>
    </row>
    <row r="1724" spans="1:19" hidden="1">
      <c r="B1724" s="6">
        <v>2011</v>
      </c>
      <c r="C1724" s="36"/>
      <c r="D1724" s="36"/>
      <c r="E1724" s="36"/>
      <c r="F1724" s="36"/>
      <c r="G1724" s="36"/>
      <c r="H1724" s="37"/>
      <c r="I1724" s="37"/>
      <c r="J1724" s="37"/>
      <c r="K1724" s="37"/>
      <c r="L1724" s="37"/>
      <c r="M1724" s="37"/>
      <c r="N1724" s="37"/>
      <c r="O1724" s="37"/>
      <c r="P1724" s="37"/>
      <c r="Q1724" s="37"/>
      <c r="R1724" s="37"/>
      <c r="S1724" s="37"/>
    </row>
    <row r="1725" spans="1:19" hidden="1">
      <c r="B1725" s="6">
        <v>2010</v>
      </c>
      <c r="C1725" s="36"/>
      <c r="D1725" s="36"/>
      <c r="E1725" s="36"/>
      <c r="F1725" s="36"/>
      <c r="G1725" s="37"/>
      <c r="H1725" s="37"/>
      <c r="I1725" s="37"/>
      <c r="J1725" s="37"/>
      <c r="K1725" s="37"/>
      <c r="L1725" s="37"/>
      <c r="M1725" s="37"/>
      <c r="N1725" s="37"/>
      <c r="O1725" s="37"/>
      <c r="P1725" s="37"/>
      <c r="Q1725" s="37"/>
      <c r="R1725" s="37"/>
      <c r="S1725" s="37"/>
    </row>
    <row r="1726" spans="1:19" hidden="1">
      <c r="B1726" s="6">
        <v>2009</v>
      </c>
      <c r="C1726" s="36"/>
      <c r="D1726" s="36"/>
      <c r="E1726" s="36"/>
      <c r="F1726" s="37"/>
      <c r="G1726" s="37"/>
      <c r="H1726" s="37"/>
      <c r="I1726" s="37"/>
      <c r="J1726" s="37"/>
      <c r="K1726" s="37"/>
      <c r="L1726" s="37"/>
      <c r="M1726" s="37"/>
      <c r="N1726" s="37"/>
      <c r="O1726" s="37"/>
      <c r="P1726" s="37"/>
      <c r="Q1726" s="37"/>
      <c r="R1726" s="37"/>
      <c r="S1726" s="37"/>
    </row>
    <row r="1727" spans="1:19" hidden="1">
      <c r="B1727" s="6">
        <v>2008</v>
      </c>
      <c r="C1727" s="36"/>
      <c r="D1727" s="36"/>
      <c r="E1727" s="37"/>
      <c r="F1727" s="37"/>
      <c r="G1727" s="37"/>
      <c r="H1727" s="37"/>
      <c r="I1727" s="37"/>
      <c r="J1727" s="37"/>
      <c r="K1727" s="37"/>
      <c r="L1727" s="37"/>
      <c r="M1727" s="37"/>
      <c r="N1727" s="37"/>
      <c r="O1727" s="37"/>
      <c r="P1727" s="37"/>
      <c r="Q1727" s="37"/>
      <c r="R1727" s="37"/>
      <c r="S1727" s="37"/>
    </row>
    <row r="1728" spans="1:19" hidden="1">
      <c r="B1728" s="6">
        <v>2007</v>
      </c>
      <c r="C1728" s="36"/>
      <c r="D1728" s="37"/>
      <c r="E1728" s="37"/>
      <c r="F1728" s="37"/>
      <c r="G1728" s="37"/>
      <c r="H1728" s="37"/>
      <c r="I1728" s="37"/>
      <c r="J1728" s="37"/>
      <c r="K1728" s="37"/>
      <c r="L1728" s="37"/>
      <c r="M1728" s="37"/>
      <c r="N1728" s="37"/>
      <c r="O1728" s="37"/>
      <c r="P1728" s="37"/>
      <c r="Q1728" s="37"/>
      <c r="R1728" s="37"/>
      <c r="S1728" s="37"/>
    </row>
    <row r="1729" spans="2:19" hidden="1">
      <c r="B1729" s="6">
        <v>2006</v>
      </c>
      <c r="C1729" s="37"/>
      <c r="D1729" s="37"/>
      <c r="E1729" s="37"/>
      <c r="F1729" s="37"/>
      <c r="G1729" s="37"/>
      <c r="H1729" s="37"/>
      <c r="I1729" s="37"/>
      <c r="J1729" s="37"/>
      <c r="K1729" s="37"/>
      <c r="L1729" s="37"/>
      <c r="M1729" s="37"/>
      <c r="N1729" s="37"/>
      <c r="O1729" s="37"/>
      <c r="P1729" s="37"/>
      <c r="Q1729" s="37"/>
      <c r="R1729" s="37"/>
      <c r="S1729" s="37"/>
    </row>
    <row r="1730" spans="2:19" hidden="1">
      <c r="B1730" s="6">
        <v>2005</v>
      </c>
      <c r="C1730" s="37"/>
      <c r="D1730" s="37"/>
      <c r="E1730" s="37"/>
      <c r="F1730" s="37"/>
      <c r="G1730" s="37"/>
      <c r="H1730" s="37"/>
      <c r="I1730" s="37"/>
      <c r="J1730" s="37"/>
      <c r="K1730" s="37"/>
      <c r="L1730" s="37"/>
      <c r="M1730" s="37"/>
      <c r="N1730" s="37"/>
      <c r="O1730" s="37"/>
      <c r="P1730" s="37"/>
      <c r="Q1730" s="37"/>
      <c r="R1730" s="37"/>
      <c r="S1730" s="37"/>
    </row>
    <row r="1731" spans="2:19" hidden="1">
      <c r="B1731" s="6">
        <v>2004</v>
      </c>
      <c r="C1731" s="37"/>
      <c r="D1731" s="37"/>
      <c r="E1731" s="37"/>
      <c r="F1731" s="37"/>
      <c r="G1731" s="37"/>
      <c r="H1731" s="37"/>
      <c r="I1731" s="37"/>
      <c r="J1731" s="37"/>
      <c r="K1731" s="37"/>
      <c r="L1731" s="37"/>
      <c r="M1731" s="37"/>
      <c r="N1731" s="37"/>
      <c r="O1731" s="37"/>
      <c r="P1731" s="37"/>
      <c r="Q1731" s="37"/>
      <c r="R1731" s="37"/>
      <c r="S1731" s="37"/>
    </row>
    <row r="1732" spans="2:19" hidden="1">
      <c r="B1732" s="6">
        <v>2003</v>
      </c>
      <c r="C1732" s="37"/>
      <c r="D1732" s="37"/>
      <c r="E1732" s="37"/>
      <c r="F1732" s="37"/>
      <c r="G1732" s="37"/>
      <c r="H1732" s="37"/>
      <c r="I1732" s="37"/>
      <c r="J1732" s="37"/>
      <c r="K1732" s="37"/>
      <c r="L1732" s="37"/>
      <c r="M1732" s="37"/>
      <c r="N1732" s="37"/>
      <c r="O1732" s="37"/>
      <c r="P1732" s="37"/>
      <c r="Q1732" s="37"/>
      <c r="R1732" s="37"/>
      <c r="S1732" s="37"/>
    </row>
    <row r="1733" spans="2:19" hidden="1">
      <c r="B1733" s="6">
        <v>2002</v>
      </c>
      <c r="C1733" s="37"/>
      <c r="D1733" s="37"/>
      <c r="E1733" s="37"/>
      <c r="F1733" s="37"/>
      <c r="G1733" s="37"/>
      <c r="H1733" s="37"/>
      <c r="I1733" s="37"/>
      <c r="J1733" s="37"/>
      <c r="K1733" s="37"/>
      <c r="L1733" s="37"/>
      <c r="M1733" s="37"/>
      <c r="N1733" s="37"/>
      <c r="O1733" s="37"/>
      <c r="P1733" s="37"/>
      <c r="Q1733" s="37"/>
      <c r="R1733" s="37"/>
      <c r="S1733" s="37"/>
    </row>
    <row r="1734" spans="2:19" hidden="1">
      <c r="B1734" s="6">
        <v>2001</v>
      </c>
      <c r="C1734" s="37"/>
      <c r="D1734" s="37"/>
      <c r="E1734" s="37"/>
      <c r="F1734" s="37"/>
      <c r="G1734" s="37"/>
      <c r="H1734" s="37"/>
      <c r="I1734" s="37"/>
      <c r="J1734" s="37"/>
      <c r="K1734" s="37"/>
      <c r="L1734" s="37"/>
      <c r="M1734" s="37"/>
      <c r="N1734" s="37"/>
      <c r="O1734" s="37"/>
      <c r="P1734" s="37"/>
      <c r="Q1734" s="37"/>
      <c r="R1734" s="37"/>
      <c r="S1734" s="37"/>
    </row>
    <row r="1735" spans="2:19" hidden="1">
      <c r="B1735" s="6">
        <v>2000</v>
      </c>
      <c r="C1735" s="37"/>
      <c r="D1735" s="37"/>
      <c r="E1735" s="37"/>
      <c r="F1735" s="37"/>
      <c r="G1735" s="37"/>
      <c r="H1735" s="37"/>
      <c r="I1735" s="37"/>
      <c r="J1735" s="37"/>
      <c r="K1735" s="37"/>
      <c r="L1735" s="37"/>
      <c r="M1735" s="37"/>
      <c r="N1735" s="37"/>
      <c r="O1735" s="37"/>
      <c r="P1735" s="37"/>
      <c r="Q1735" s="37"/>
      <c r="R1735" s="37"/>
      <c r="S1735" s="37"/>
    </row>
    <row r="1736" spans="2:19" hidden="1">
      <c r="B1736" s="6">
        <v>1999</v>
      </c>
      <c r="C1736" s="37"/>
      <c r="D1736" s="37"/>
      <c r="E1736" s="37"/>
      <c r="F1736" s="37"/>
      <c r="G1736" s="37"/>
      <c r="H1736" s="37"/>
      <c r="I1736" s="37"/>
      <c r="J1736" s="37"/>
      <c r="K1736" s="37"/>
      <c r="L1736" s="37"/>
      <c r="M1736" s="37"/>
      <c r="N1736" s="37"/>
      <c r="O1736" s="37"/>
      <c r="P1736" s="37"/>
      <c r="Q1736" s="37"/>
      <c r="R1736" s="37"/>
      <c r="S1736" s="37"/>
    </row>
    <row r="1737" spans="2:19" hidden="1">
      <c r="B1737" s="6">
        <v>1998</v>
      </c>
      <c r="C1737" s="37"/>
      <c r="D1737" s="37"/>
      <c r="E1737" s="37"/>
      <c r="F1737" s="37"/>
      <c r="G1737" s="37"/>
      <c r="H1737" s="37"/>
      <c r="I1737" s="37"/>
      <c r="J1737" s="37"/>
      <c r="K1737" s="37"/>
      <c r="L1737" s="37"/>
      <c r="M1737" s="37"/>
      <c r="N1737" s="37"/>
      <c r="O1737" s="37"/>
      <c r="P1737" s="37"/>
      <c r="Q1737" s="37"/>
      <c r="R1737" s="37"/>
      <c r="S1737" s="37"/>
    </row>
    <row r="1738" spans="2:19" hidden="1">
      <c r="B1738" s="6">
        <v>1997</v>
      </c>
      <c r="C1738" s="37"/>
      <c r="D1738" s="37"/>
      <c r="E1738" s="37"/>
      <c r="F1738" s="37"/>
      <c r="G1738" s="37"/>
      <c r="H1738" s="37"/>
      <c r="I1738" s="37"/>
      <c r="J1738" s="37"/>
      <c r="K1738" s="37"/>
      <c r="L1738" s="37"/>
      <c r="M1738" s="37"/>
      <c r="N1738" s="37"/>
      <c r="O1738" s="37"/>
      <c r="P1738" s="37"/>
      <c r="Q1738" s="37"/>
      <c r="R1738" s="37"/>
      <c r="S1738" s="37"/>
    </row>
    <row r="1739" spans="2:19" hidden="1">
      <c r="B1739" s="6">
        <v>1996</v>
      </c>
      <c r="C1739" s="37"/>
      <c r="D1739" s="37"/>
      <c r="E1739" s="37"/>
      <c r="F1739" s="37"/>
      <c r="G1739" s="37"/>
      <c r="H1739" s="37"/>
      <c r="I1739" s="37"/>
      <c r="J1739" s="37"/>
      <c r="K1739" s="37"/>
      <c r="L1739" s="37"/>
      <c r="M1739" s="37"/>
      <c r="N1739" s="37"/>
      <c r="O1739" s="37"/>
      <c r="P1739" s="37"/>
      <c r="Q1739" s="37"/>
      <c r="R1739" s="37"/>
      <c r="S1739" s="37"/>
    </row>
    <row r="1740" spans="2:19" hidden="1">
      <c r="B1740" s="6">
        <v>1995</v>
      </c>
      <c r="C1740" s="37"/>
      <c r="D1740" s="37"/>
      <c r="E1740" s="37"/>
      <c r="F1740" s="37"/>
      <c r="G1740" s="37"/>
      <c r="H1740" s="37"/>
      <c r="I1740" s="37"/>
      <c r="J1740" s="37"/>
      <c r="K1740" s="37"/>
      <c r="L1740" s="37"/>
      <c r="M1740" s="37"/>
      <c r="N1740" s="37"/>
      <c r="O1740" s="37"/>
      <c r="P1740" s="37"/>
      <c r="Q1740" s="37"/>
      <c r="R1740" s="37"/>
      <c r="S1740" s="37"/>
    </row>
    <row r="1741" spans="2:19" hidden="1">
      <c r="B1741" s="6">
        <v>1994</v>
      </c>
      <c r="C1741" s="37"/>
      <c r="D1741" s="37"/>
      <c r="E1741" s="37"/>
      <c r="F1741" s="37"/>
      <c r="G1741" s="37"/>
      <c r="H1741" s="37"/>
      <c r="I1741" s="37"/>
      <c r="J1741" s="37"/>
      <c r="K1741" s="37"/>
      <c r="L1741" s="37"/>
      <c r="M1741" s="37"/>
      <c r="N1741" s="37"/>
      <c r="O1741" s="37"/>
      <c r="P1741" s="37"/>
      <c r="Q1741" s="37"/>
      <c r="R1741" s="37"/>
      <c r="S1741" s="37"/>
    </row>
    <row r="1742" spans="2:19" hidden="1">
      <c r="B1742" s="6">
        <v>1993</v>
      </c>
      <c r="C1742" s="37"/>
      <c r="D1742" s="37"/>
      <c r="E1742" s="37"/>
      <c r="F1742" s="37"/>
      <c r="G1742" s="37"/>
      <c r="H1742" s="37"/>
      <c r="I1742" s="37"/>
      <c r="J1742" s="37"/>
      <c r="K1742" s="37"/>
      <c r="L1742" s="37"/>
      <c r="M1742" s="37"/>
      <c r="N1742" s="37"/>
      <c r="O1742" s="37"/>
      <c r="P1742" s="37"/>
      <c r="Q1742" s="37"/>
      <c r="R1742" s="37"/>
      <c r="S1742" s="37"/>
    </row>
    <row r="1743" spans="2:19" hidden="1">
      <c r="B1743" s="6">
        <v>1992</v>
      </c>
      <c r="C1743" s="37"/>
      <c r="D1743" s="37"/>
      <c r="E1743" s="37"/>
      <c r="F1743" s="37"/>
      <c r="G1743" s="37"/>
      <c r="H1743" s="37"/>
      <c r="I1743" s="37"/>
      <c r="J1743" s="37"/>
      <c r="K1743" s="37"/>
      <c r="L1743" s="37"/>
      <c r="M1743" s="37"/>
      <c r="N1743" s="37"/>
      <c r="O1743" s="37"/>
      <c r="P1743" s="37"/>
      <c r="Q1743" s="37"/>
      <c r="R1743" s="37"/>
      <c r="S1743" s="37"/>
    </row>
    <row r="1744" spans="2:19" hidden="1">
      <c r="B1744" s="6">
        <v>1991</v>
      </c>
      <c r="C1744" s="37"/>
      <c r="D1744" s="37"/>
      <c r="E1744" s="37"/>
      <c r="F1744" s="37"/>
      <c r="G1744" s="37"/>
      <c r="H1744" s="37"/>
      <c r="I1744" s="37"/>
      <c r="J1744" s="37"/>
      <c r="K1744" s="37"/>
      <c r="L1744" s="37"/>
      <c r="M1744" s="37"/>
      <c r="N1744" s="37"/>
      <c r="O1744" s="37"/>
      <c r="P1744" s="37"/>
      <c r="Q1744" s="37"/>
      <c r="R1744" s="37"/>
      <c r="S1744" s="37"/>
    </row>
    <row r="1745" spans="2:19" hidden="1">
      <c r="B1745" s="6">
        <v>1990</v>
      </c>
      <c r="C1745" s="37"/>
      <c r="D1745" s="37"/>
      <c r="E1745" s="37"/>
      <c r="F1745" s="37"/>
      <c r="G1745" s="37"/>
      <c r="H1745" s="37"/>
      <c r="I1745" s="37"/>
      <c r="J1745" s="37"/>
      <c r="K1745" s="37"/>
      <c r="L1745" s="37"/>
      <c r="M1745" s="37"/>
      <c r="N1745" s="37"/>
      <c r="O1745" s="37"/>
      <c r="P1745" s="37"/>
      <c r="Q1745" s="37"/>
      <c r="R1745" s="37"/>
      <c r="S1745" s="37"/>
    </row>
    <row r="1746" spans="2:19" hidden="1">
      <c r="B1746" s="6">
        <v>1989</v>
      </c>
      <c r="C1746" s="37"/>
      <c r="D1746" s="37"/>
      <c r="E1746" s="37"/>
      <c r="F1746" s="37"/>
      <c r="G1746" s="37"/>
      <c r="H1746" s="37"/>
      <c r="I1746" s="37"/>
      <c r="J1746" s="37"/>
      <c r="K1746" s="37"/>
      <c r="L1746" s="37"/>
      <c r="M1746" s="37"/>
      <c r="N1746" s="37"/>
      <c r="O1746" s="37"/>
      <c r="P1746" s="37"/>
      <c r="Q1746" s="37"/>
      <c r="R1746" s="37"/>
      <c r="S1746" s="37"/>
    </row>
    <row r="1747" spans="2:19" hidden="1">
      <c r="B1747" s="6">
        <v>1988</v>
      </c>
      <c r="C1747" s="37"/>
      <c r="D1747" s="37"/>
      <c r="E1747" s="37"/>
      <c r="F1747" s="37"/>
      <c r="G1747" s="37"/>
      <c r="H1747" s="37"/>
      <c r="I1747" s="37"/>
      <c r="J1747" s="37"/>
      <c r="K1747" s="37"/>
      <c r="L1747" s="37"/>
      <c r="M1747" s="37"/>
      <c r="N1747" s="37"/>
      <c r="O1747" s="37"/>
      <c r="P1747" s="37"/>
      <c r="Q1747" s="37"/>
      <c r="R1747" s="37"/>
      <c r="S1747" s="37"/>
    </row>
    <row r="1748" spans="2:19" hidden="1">
      <c r="B1748" s="6">
        <v>1987</v>
      </c>
      <c r="C1748" s="37"/>
      <c r="D1748" s="37"/>
      <c r="E1748" s="37"/>
      <c r="F1748" s="37"/>
      <c r="G1748" s="37"/>
      <c r="H1748" s="37"/>
      <c r="I1748" s="37"/>
      <c r="J1748" s="37"/>
      <c r="K1748" s="37"/>
      <c r="L1748" s="37"/>
      <c r="M1748" s="37"/>
      <c r="N1748" s="37"/>
      <c r="O1748" s="37"/>
      <c r="P1748" s="37"/>
      <c r="Q1748" s="37"/>
      <c r="R1748" s="37"/>
      <c r="S1748" s="37"/>
    </row>
    <row r="1749" spans="2:19" hidden="1">
      <c r="B1749" s="6">
        <v>1986</v>
      </c>
      <c r="C1749" s="37"/>
      <c r="D1749" s="37"/>
      <c r="E1749" s="37"/>
      <c r="F1749" s="37"/>
      <c r="G1749" s="37"/>
      <c r="H1749" s="37"/>
      <c r="I1749" s="37"/>
      <c r="J1749" s="37"/>
      <c r="K1749" s="37"/>
      <c r="L1749" s="37"/>
      <c r="M1749" s="37"/>
      <c r="N1749" s="37"/>
      <c r="O1749" s="37"/>
      <c r="P1749" s="37"/>
      <c r="Q1749" s="37"/>
      <c r="R1749" s="37"/>
      <c r="S1749" s="37"/>
    </row>
    <row r="1750" spans="2:19" hidden="1">
      <c r="B1750" s="6">
        <v>1985</v>
      </c>
      <c r="C1750" s="37"/>
      <c r="D1750" s="37"/>
      <c r="E1750" s="37"/>
      <c r="F1750" s="37"/>
      <c r="G1750" s="37"/>
      <c r="H1750" s="37"/>
      <c r="I1750" s="37"/>
      <c r="J1750" s="37"/>
      <c r="K1750" s="37"/>
      <c r="L1750" s="37"/>
      <c r="M1750" s="37"/>
      <c r="N1750" s="37"/>
      <c r="O1750" s="37"/>
      <c r="P1750" s="37"/>
      <c r="Q1750" s="37"/>
      <c r="R1750" s="37"/>
      <c r="S1750" s="37"/>
    </row>
    <row r="1751" spans="2:19" hidden="1">
      <c r="B1751" s="6">
        <v>1984</v>
      </c>
      <c r="C1751" s="37"/>
      <c r="D1751" s="37"/>
      <c r="E1751" s="37"/>
      <c r="F1751" s="37"/>
      <c r="G1751" s="37"/>
      <c r="H1751" s="37"/>
      <c r="I1751" s="37"/>
      <c r="J1751" s="37"/>
      <c r="K1751" s="37"/>
      <c r="L1751" s="37"/>
      <c r="M1751" s="37"/>
      <c r="N1751" s="37"/>
      <c r="O1751" s="37"/>
      <c r="P1751" s="37"/>
      <c r="Q1751" s="37"/>
      <c r="R1751" s="37"/>
      <c r="S1751" s="37"/>
    </row>
    <row r="1752" spans="2:19" hidden="1">
      <c r="B1752" s="6">
        <v>1983</v>
      </c>
      <c r="C1752" s="37"/>
      <c r="D1752" s="37"/>
      <c r="E1752" s="37"/>
      <c r="F1752" s="37"/>
      <c r="G1752" s="37"/>
      <c r="H1752" s="37"/>
      <c r="I1752" s="37"/>
      <c r="J1752" s="37"/>
      <c r="K1752" s="37"/>
      <c r="L1752" s="37"/>
      <c r="M1752" s="37"/>
      <c r="N1752" s="37"/>
      <c r="O1752" s="37"/>
      <c r="P1752" s="37"/>
      <c r="Q1752" s="37"/>
      <c r="R1752" s="37"/>
      <c r="S1752" s="37"/>
    </row>
    <row r="1753" spans="2:19" hidden="1">
      <c r="B1753" s="6">
        <v>1982</v>
      </c>
      <c r="C1753" s="37"/>
      <c r="D1753" s="37"/>
      <c r="E1753" s="37"/>
      <c r="F1753" s="37"/>
      <c r="G1753" s="37"/>
      <c r="H1753" s="37"/>
      <c r="I1753" s="37"/>
      <c r="J1753" s="37"/>
      <c r="K1753" s="37"/>
      <c r="L1753" s="37"/>
      <c r="M1753" s="37"/>
      <c r="N1753" s="37"/>
      <c r="O1753" s="37"/>
      <c r="P1753" s="37"/>
      <c r="Q1753" s="37"/>
      <c r="R1753" s="37"/>
      <c r="S1753" s="37"/>
    </row>
    <row r="1754" spans="2:19" hidden="1">
      <c r="B1754" s="6">
        <v>1981</v>
      </c>
      <c r="C1754" s="37"/>
      <c r="D1754" s="37"/>
      <c r="E1754" s="37"/>
      <c r="F1754" s="37"/>
      <c r="G1754" s="37"/>
      <c r="H1754" s="37"/>
      <c r="I1754" s="37"/>
      <c r="J1754" s="37"/>
      <c r="K1754" s="37"/>
      <c r="L1754" s="37"/>
      <c r="M1754" s="37"/>
      <c r="N1754" s="37"/>
      <c r="O1754" s="37"/>
      <c r="P1754" s="37"/>
      <c r="Q1754" s="37"/>
      <c r="R1754" s="37"/>
      <c r="S1754" s="37"/>
    </row>
    <row r="1755" spans="2:19" hidden="1">
      <c r="B1755" s="6">
        <v>1980</v>
      </c>
      <c r="C1755" s="37"/>
      <c r="D1755" s="37"/>
      <c r="E1755" s="37"/>
      <c r="F1755" s="37"/>
      <c r="G1755" s="37"/>
      <c r="H1755" s="37"/>
      <c r="I1755" s="37"/>
      <c r="J1755" s="37"/>
      <c r="K1755" s="37"/>
      <c r="L1755" s="37"/>
      <c r="M1755" s="37"/>
      <c r="N1755" s="37"/>
      <c r="O1755" s="37"/>
      <c r="P1755" s="37"/>
      <c r="Q1755" s="37"/>
      <c r="R1755" s="37"/>
      <c r="S1755" s="37"/>
    </row>
    <row r="1756" spans="2:19" hidden="1">
      <c r="B1756" s="6">
        <v>1979</v>
      </c>
      <c r="C1756" s="37"/>
      <c r="D1756" s="37"/>
      <c r="E1756" s="37"/>
      <c r="F1756" s="37"/>
      <c r="G1756" s="37"/>
      <c r="H1756" s="37"/>
      <c r="I1756" s="37"/>
      <c r="J1756" s="37"/>
      <c r="K1756" s="37"/>
      <c r="L1756" s="37"/>
      <c r="M1756" s="37"/>
      <c r="N1756" s="37"/>
      <c r="O1756" s="37"/>
      <c r="P1756" s="37"/>
      <c r="Q1756" s="37"/>
      <c r="R1756" s="37"/>
      <c r="S1756" s="37"/>
    </row>
    <row r="1757" spans="2:19" hidden="1">
      <c r="B1757" s="6">
        <v>1978</v>
      </c>
      <c r="C1757" s="37"/>
      <c r="D1757" s="37"/>
      <c r="E1757" s="37"/>
      <c r="F1757" s="37"/>
      <c r="G1757" s="37"/>
      <c r="H1757" s="37"/>
      <c r="I1757" s="37"/>
      <c r="J1757" s="37"/>
      <c r="K1757" s="37"/>
      <c r="L1757" s="37"/>
      <c r="M1757" s="37"/>
      <c r="N1757" s="37"/>
      <c r="O1757" s="37"/>
      <c r="P1757" s="37"/>
      <c r="Q1757" s="37"/>
      <c r="R1757" s="37"/>
      <c r="S1757" s="37"/>
    </row>
    <row r="1758" spans="2:19" hidden="1">
      <c r="B1758" s="6">
        <v>1977</v>
      </c>
      <c r="C1758" s="37"/>
      <c r="D1758" s="37"/>
      <c r="E1758" s="37"/>
      <c r="F1758" s="37"/>
      <c r="G1758" s="37"/>
      <c r="H1758" s="37"/>
      <c r="I1758" s="37"/>
      <c r="J1758" s="37"/>
      <c r="K1758" s="37"/>
      <c r="L1758" s="37"/>
      <c r="M1758" s="37"/>
      <c r="N1758" s="37"/>
      <c r="O1758" s="37"/>
      <c r="P1758" s="37"/>
      <c r="Q1758" s="37"/>
      <c r="R1758" s="37"/>
      <c r="S1758" s="37"/>
    </row>
    <row r="1759" spans="2:19" hidden="1">
      <c r="B1759" s="6">
        <v>1976</v>
      </c>
      <c r="C1759" s="37"/>
      <c r="D1759" s="37"/>
      <c r="E1759" s="37"/>
      <c r="F1759" s="37"/>
      <c r="G1759" s="37"/>
      <c r="H1759" s="37"/>
      <c r="I1759" s="37"/>
      <c r="J1759" s="37"/>
      <c r="K1759" s="37"/>
      <c r="L1759" s="37"/>
      <c r="M1759" s="37"/>
      <c r="N1759" s="37"/>
      <c r="O1759" s="37"/>
      <c r="P1759" s="37"/>
      <c r="Q1759" s="37"/>
      <c r="R1759" s="37"/>
      <c r="S1759" s="37"/>
    </row>
    <row r="1760" spans="2:19" hidden="1">
      <c r="B1760" s="6">
        <v>1975</v>
      </c>
      <c r="C1760" s="37"/>
      <c r="D1760" s="37"/>
      <c r="E1760" s="37"/>
      <c r="F1760" s="37"/>
      <c r="G1760" s="37"/>
      <c r="H1760" s="37"/>
      <c r="I1760" s="37"/>
      <c r="J1760" s="37"/>
      <c r="K1760" s="37"/>
      <c r="L1760" s="37"/>
      <c r="M1760" s="37"/>
      <c r="N1760" s="37"/>
      <c r="O1760" s="37"/>
      <c r="P1760" s="37"/>
      <c r="Q1760" s="37"/>
      <c r="R1760" s="37"/>
      <c r="S1760" s="37"/>
    </row>
    <row r="1761" spans="2:19" hidden="1">
      <c r="B1761" s="6">
        <v>1974</v>
      </c>
      <c r="C1761" s="37"/>
      <c r="D1761" s="37"/>
      <c r="E1761" s="37"/>
      <c r="F1761" s="37"/>
      <c r="G1761" s="37"/>
      <c r="H1761" s="37"/>
      <c r="I1761" s="37"/>
      <c r="J1761" s="37"/>
      <c r="K1761" s="37"/>
      <c r="L1761" s="37"/>
      <c r="M1761" s="37"/>
      <c r="N1761" s="37"/>
      <c r="O1761" s="37"/>
      <c r="P1761" s="37"/>
      <c r="Q1761" s="37"/>
      <c r="R1761" s="37"/>
      <c r="S1761" s="37"/>
    </row>
    <row r="1762" spans="2:19" hidden="1">
      <c r="B1762" s="6">
        <v>1973</v>
      </c>
      <c r="C1762" s="37"/>
      <c r="D1762" s="37"/>
      <c r="E1762" s="37"/>
      <c r="F1762" s="37"/>
      <c r="G1762" s="37"/>
      <c r="H1762" s="37"/>
      <c r="I1762" s="37"/>
      <c r="J1762" s="37"/>
      <c r="K1762" s="37"/>
      <c r="L1762" s="37"/>
      <c r="M1762" s="37"/>
      <c r="N1762" s="37"/>
      <c r="O1762" s="37"/>
      <c r="P1762" s="37"/>
      <c r="Q1762" s="37"/>
      <c r="R1762" s="37"/>
      <c r="S1762" s="37"/>
    </row>
    <row r="1763" spans="2:19" hidden="1">
      <c r="B1763" s="6">
        <v>1972</v>
      </c>
      <c r="C1763" s="37"/>
      <c r="D1763" s="37"/>
      <c r="E1763" s="37"/>
      <c r="F1763" s="37"/>
      <c r="G1763" s="37"/>
      <c r="H1763" s="37"/>
      <c r="I1763" s="37"/>
      <c r="J1763" s="37"/>
      <c r="K1763" s="37"/>
      <c r="L1763" s="37"/>
      <c r="M1763" s="37"/>
      <c r="N1763" s="37"/>
      <c r="O1763" s="37"/>
      <c r="P1763" s="37"/>
      <c r="Q1763" s="37"/>
      <c r="R1763" s="37"/>
      <c r="S1763" s="37"/>
    </row>
    <row r="1764" spans="2:19" hidden="1">
      <c r="B1764" s="6">
        <v>1971</v>
      </c>
      <c r="C1764" s="37"/>
      <c r="D1764" s="37"/>
      <c r="E1764" s="37"/>
      <c r="F1764" s="37"/>
      <c r="G1764" s="37"/>
      <c r="H1764" s="37"/>
      <c r="I1764" s="37"/>
      <c r="J1764" s="37"/>
      <c r="K1764" s="37"/>
      <c r="L1764" s="37"/>
      <c r="M1764" s="37"/>
      <c r="N1764" s="37"/>
      <c r="O1764" s="37"/>
      <c r="P1764" s="37"/>
      <c r="Q1764" s="37"/>
      <c r="R1764" s="37"/>
      <c r="S1764" s="37"/>
    </row>
    <row r="1765" spans="2:19" hidden="1">
      <c r="B1765" s="6">
        <v>1970</v>
      </c>
      <c r="C1765" s="37"/>
      <c r="D1765" s="37"/>
      <c r="E1765" s="37"/>
      <c r="F1765" s="37"/>
      <c r="G1765" s="37"/>
      <c r="H1765" s="37"/>
      <c r="I1765" s="37"/>
      <c r="J1765" s="37"/>
      <c r="K1765" s="37"/>
      <c r="L1765" s="37"/>
      <c r="M1765" s="37"/>
      <c r="N1765" s="37"/>
      <c r="O1765" s="37"/>
      <c r="P1765" s="37"/>
      <c r="Q1765" s="37"/>
      <c r="R1765" s="37"/>
      <c r="S1765" s="37"/>
    </row>
    <row r="1766" spans="2:19" hidden="1">
      <c r="B1766" s="6">
        <v>1969</v>
      </c>
      <c r="C1766" s="37"/>
      <c r="D1766" s="37"/>
      <c r="E1766" s="37"/>
      <c r="F1766" s="37"/>
      <c r="G1766" s="37"/>
      <c r="H1766" s="37"/>
      <c r="I1766" s="37"/>
      <c r="J1766" s="37"/>
      <c r="K1766" s="37"/>
      <c r="L1766" s="37"/>
      <c r="M1766" s="37"/>
      <c r="N1766" s="37"/>
      <c r="O1766" s="37"/>
      <c r="P1766" s="37"/>
      <c r="Q1766" s="37"/>
      <c r="R1766" s="37"/>
      <c r="S1766" s="37"/>
    </row>
    <row r="1767" spans="2:19" hidden="1">
      <c r="B1767" s="6">
        <v>1968</v>
      </c>
      <c r="C1767" s="37"/>
      <c r="D1767" s="37"/>
      <c r="E1767" s="37"/>
      <c r="F1767" s="37"/>
      <c r="G1767" s="37"/>
      <c r="H1767" s="37"/>
      <c r="I1767" s="37"/>
      <c r="J1767" s="37"/>
      <c r="K1767" s="37"/>
      <c r="L1767" s="37"/>
      <c r="M1767" s="37"/>
      <c r="N1767" s="37"/>
      <c r="O1767" s="37"/>
      <c r="P1767" s="37"/>
      <c r="Q1767" s="37"/>
      <c r="R1767" s="37"/>
      <c r="S1767" s="37"/>
    </row>
    <row r="1768" spans="2:19" hidden="1">
      <c r="B1768" s="6">
        <v>1967</v>
      </c>
      <c r="C1768" s="37"/>
      <c r="D1768" s="37"/>
      <c r="E1768" s="37"/>
      <c r="F1768" s="37"/>
      <c r="G1768" s="37"/>
      <c r="H1768" s="37"/>
      <c r="I1768" s="37"/>
      <c r="J1768" s="37"/>
      <c r="K1768" s="37"/>
      <c r="L1768" s="37"/>
      <c r="M1768" s="37"/>
      <c r="N1768" s="37"/>
      <c r="O1768" s="37"/>
      <c r="P1768" s="37"/>
      <c r="Q1768" s="37"/>
      <c r="R1768" s="37"/>
      <c r="S1768" s="37"/>
    </row>
    <row r="1769" spans="2:19" hidden="1">
      <c r="B1769" s="6">
        <v>1966</v>
      </c>
      <c r="C1769" s="37"/>
      <c r="D1769" s="37"/>
      <c r="E1769" s="37"/>
      <c r="F1769" s="37"/>
      <c r="G1769" s="37"/>
      <c r="H1769" s="37"/>
      <c r="I1769" s="37"/>
      <c r="J1769" s="37"/>
      <c r="K1769" s="37"/>
      <c r="L1769" s="37"/>
      <c r="M1769" s="37"/>
      <c r="N1769" s="37"/>
      <c r="O1769" s="37"/>
      <c r="P1769" s="37"/>
      <c r="Q1769" s="37"/>
      <c r="R1769" s="37"/>
      <c r="S1769" s="37"/>
    </row>
    <row r="1770" spans="2:19" hidden="1">
      <c r="B1770" s="6">
        <v>1965</v>
      </c>
      <c r="C1770" s="37"/>
      <c r="D1770" s="37"/>
      <c r="E1770" s="37"/>
      <c r="F1770" s="37"/>
      <c r="G1770" s="37"/>
      <c r="H1770" s="37"/>
      <c r="I1770" s="37"/>
      <c r="J1770" s="37"/>
      <c r="K1770" s="37"/>
      <c r="L1770" s="37"/>
      <c r="M1770" s="37"/>
      <c r="N1770" s="37"/>
      <c r="O1770" s="37"/>
      <c r="P1770" s="37"/>
      <c r="Q1770" s="37"/>
      <c r="R1770" s="37"/>
      <c r="S1770" s="37"/>
    </row>
    <row r="1771" spans="2:19" hidden="1">
      <c r="B1771" s="6">
        <v>1964</v>
      </c>
      <c r="C1771" s="37"/>
      <c r="D1771" s="37"/>
      <c r="E1771" s="37"/>
      <c r="F1771" s="37"/>
      <c r="G1771" s="37"/>
      <c r="H1771" s="37"/>
      <c r="I1771" s="37"/>
      <c r="J1771" s="37"/>
      <c r="K1771" s="37"/>
      <c r="L1771" s="37"/>
      <c r="M1771" s="37"/>
      <c r="N1771" s="37"/>
      <c r="O1771" s="37"/>
      <c r="P1771" s="37"/>
      <c r="Q1771" s="37"/>
      <c r="R1771" s="37"/>
      <c r="S1771" s="37"/>
    </row>
    <row r="1772" spans="2:19" hidden="1">
      <c r="B1772" s="6">
        <v>1963</v>
      </c>
      <c r="C1772" s="37"/>
      <c r="D1772" s="37"/>
      <c r="E1772" s="37"/>
      <c r="F1772" s="37"/>
      <c r="G1772" s="37"/>
      <c r="H1772" s="37"/>
      <c r="I1772" s="37"/>
      <c r="J1772" s="37"/>
      <c r="K1772" s="37"/>
      <c r="L1772" s="37"/>
      <c r="M1772" s="37"/>
      <c r="N1772" s="37"/>
      <c r="O1772" s="37"/>
      <c r="P1772" s="37"/>
      <c r="Q1772" s="37"/>
      <c r="R1772" s="37"/>
      <c r="S1772" s="37"/>
    </row>
    <row r="1773" spans="2:19" hidden="1">
      <c r="B1773" s="6">
        <v>1962</v>
      </c>
      <c r="C1773" s="37"/>
      <c r="D1773" s="37"/>
      <c r="E1773" s="37"/>
      <c r="F1773" s="37"/>
      <c r="G1773" s="37"/>
      <c r="H1773" s="37"/>
      <c r="I1773" s="37"/>
      <c r="J1773" s="37"/>
      <c r="K1773" s="37"/>
      <c r="L1773" s="37"/>
      <c r="M1773" s="37"/>
      <c r="N1773" s="37"/>
      <c r="O1773" s="37"/>
      <c r="P1773" s="37"/>
      <c r="Q1773" s="37"/>
      <c r="R1773" s="37"/>
      <c r="S1773" s="37"/>
    </row>
    <row r="1774" spans="2:19" hidden="1">
      <c r="B1774" s="6">
        <v>1961</v>
      </c>
      <c r="C1774" s="37"/>
      <c r="D1774" s="37"/>
      <c r="E1774" s="37"/>
      <c r="F1774" s="37"/>
      <c r="G1774" s="37"/>
      <c r="H1774" s="37"/>
      <c r="I1774" s="37"/>
      <c r="J1774" s="37"/>
      <c r="K1774" s="37"/>
      <c r="L1774" s="37"/>
      <c r="M1774" s="37"/>
      <c r="N1774" s="37"/>
      <c r="O1774" s="37"/>
      <c r="P1774" s="37"/>
      <c r="Q1774" s="37"/>
      <c r="R1774" s="37"/>
      <c r="S1774" s="37"/>
    </row>
    <row r="1775" spans="2:19" hidden="1">
      <c r="B1775" s="6">
        <v>1960</v>
      </c>
      <c r="C1775" s="37"/>
      <c r="D1775" s="37"/>
      <c r="E1775" s="37"/>
      <c r="F1775" s="37"/>
      <c r="G1775" s="37"/>
      <c r="H1775" s="37"/>
      <c r="I1775" s="37"/>
      <c r="J1775" s="37"/>
      <c r="K1775" s="37"/>
      <c r="L1775" s="37"/>
      <c r="M1775" s="37"/>
      <c r="N1775" s="37"/>
      <c r="O1775" s="37"/>
      <c r="P1775" s="37"/>
      <c r="Q1775" s="37"/>
      <c r="R1775" s="37"/>
      <c r="S1775" s="37"/>
    </row>
    <row r="1776" spans="2:19" hidden="1">
      <c r="B1776" s="6">
        <v>1959</v>
      </c>
      <c r="C1776" s="37"/>
      <c r="D1776" s="37"/>
      <c r="E1776" s="37"/>
      <c r="F1776" s="37"/>
      <c r="G1776" s="37"/>
      <c r="H1776" s="37"/>
      <c r="I1776" s="37"/>
      <c r="J1776" s="37"/>
      <c r="K1776" s="37"/>
      <c r="L1776" s="37"/>
      <c r="M1776" s="37"/>
      <c r="N1776" s="37"/>
      <c r="O1776" s="37"/>
      <c r="P1776" s="37"/>
      <c r="Q1776" s="37"/>
      <c r="R1776" s="37"/>
      <c r="S1776" s="37"/>
    </row>
    <row r="1777" spans="2:19" hidden="1">
      <c r="B1777" s="6">
        <v>1958</v>
      </c>
      <c r="C1777" s="37"/>
      <c r="D1777" s="37"/>
      <c r="E1777" s="37"/>
      <c r="F1777" s="37"/>
      <c r="G1777" s="37"/>
      <c r="H1777" s="37"/>
      <c r="I1777" s="37"/>
      <c r="J1777" s="37"/>
      <c r="K1777" s="37"/>
      <c r="L1777" s="37"/>
      <c r="M1777" s="37"/>
      <c r="N1777" s="37"/>
      <c r="O1777" s="37"/>
      <c r="P1777" s="37"/>
      <c r="Q1777" s="37"/>
      <c r="R1777" s="37"/>
      <c r="S1777" s="37"/>
    </row>
    <row r="1778" spans="2:19" hidden="1">
      <c r="B1778" s="6">
        <v>1957</v>
      </c>
      <c r="C1778" s="37"/>
      <c r="D1778" s="37"/>
      <c r="E1778" s="37"/>
      <c r="F1778" s="37"/>
      <c r="G1778" s="37"/>
      <c r="H1778" s="37"/>
      <c r="I1778" s="37"/>
      <c r="J1778" s="37"/>
      <c r="K1778" s="37"/>
      <c r="L1778" s="37"/>
      <c r="M1778" s="37"/>
      <c r="N1778" s="37"/>
      <c r="O1778" s="37"/>
      <c r="P1778" s="37"/>
      <c r="Q1778" s="37"/>
      <c r="R1778" s="37"/>
      <c r="S1778" s="37"/>
    </row>
    <row r="1779" spans="2:19" hidden="1">
      <c r="B1779" s="6">
        <v>1956</v>
      </c>
      <c r="C1779" s="37"/>
      <c r="D1779" s="37"/>
      <c r="E1779" s="37"/>
      <c r="F1779" s="37"/>
      <c r="G1779" s="37"/>
      <c r="H1779" s="37"/>
      <c r="I1779" s="37"/>
      <c r="J1779" s="37"/>
      <c r="K1779" s="37"/>
      <c r="L1779" s="37"/>
      <c r="M1779" s="37"/>
      <c r="N1779" s="37"/>
      <c r="O1779" s="37"/>
      <c r="P1779" s="37"/>
      <c r="Q1779" s="37"/>
      <c r="R1779" s="37"/>
      <c r="S1779" s="37"/>
    </row>
    <row r="1780" spans="2:19" hidden="1">
      <c r="B1780" s="6">
        <v>1955</v>
      </c>
      <c r="C1780" s="37"/>
      <c r="D1780" s="37"/>
      <c r="E1780" s="37"/>
      <c r="F1780" s="37"/>
      <c r="G1780" s="37"/>
      <c r="H1780" s="37"/>
      <c r="I1780" s="37"/>
      <c r="J1780" s="37"/>
      <c r="K1780" s="37"/>
      <c r="L1780" s="37"/>
      <c r="M1780" s="37"/>
      <c r="N1780" s="37"/>
      <c r="O1780" s="37"/>
      <c r="P1780" s="37"/>
      <c r="Q1780" s="37"/>
      <c r="R1780" s="37"/>
      <c r="S1780" s="37"/>
    </row>
    <row r="1781" spans="2:19" hidden="1">
      <c r="B1781" s="6">
        <v>1954</v>
      </c>
      <c r="C1781" s="37"/>
      <c r="D1781" s="37"/>
      <c r="E1781" s="37"/>
      <c r="F1781" s="37"/>
      <c r="G1781" s="37"/>
      <c r="H1781" s="37"/>
      <c r="I1781" s="37"/>
      <c r="J1781" s="37"/>
      <c r="K1781" s="37"/>
      <c r="L1781" s="37"/>
      <c r="M1781" s="37"/>
      <c r="N1781" s="37"/>
      <c r="O1781" s="37"/>
      <c r="P1781" s="37"/>
      <c r="Q1781" s="37"/>
      <c r="R1781" s="37"/>
      <c r="S1781" s="37"/>
    </row>
    <row r="1782" spans="2:19" hidden="1">
      <c r="B1782" s="6">
        <v>1953</v>
      </c>
      <c r="C1782" s="37"/>
      <c r="D1782" s="37"/>
      <c r="E1782" s="37"/>
      <c r="F1782" s="37"/>
      <c r="G1782" s="37"/>
      <c r="H1782" s="37"/>
      <c r="I1782" s="37"/>
      <c r="J1782" s="37"/>
      <c r="K1782" s="37"/>
      <c r="L1782" s="37"/>
      <c r="M1782" s="37"/>
      <c r="N1782" s="37"/>
      <c r="O1782" s="37"/>
      <c r="P1782" s="37"/>
      <c r="Q1782" s="37"/>
      <c r="R1782" s="37"/>
      <c r="S1782" s="37"/>
    </row>
    <row r="1783" spans="2:19" hidden="1">
      <c r="B1783" s="6">
        <v>1952</v>
      </c>
      <c r="C1783" s="37"/>
      <c r="D1783" s="37"/>
      <c r="E1783" s="37"/>
      <c r="F1783" s="37"/>
      <c r="G1783" s="37"/>
      <c r="H1783" s="37"/>
      <c r="I1783" s="37"/>
      <c r="J1783" s="37"/>
      <c r="K1783" s="37"/>
      <c r="L1783" s="37"/>
      <c r="M1783" s="37"/>
      <c r="N1783" s="37"/>
      <c r="O1783" s="37"/>
      <c r="P1783" s="37"/>
      <c r="Q1783" s="37"/>
      <c r="R1783" s="37"/>
      <c r="S1783" s="37"/>
    </row>
    <row r="1784" spans="2:19" hidden="1">
      <c r="B1784" s="6">
        <v>1951</v>
      </c>
      <c r="C1784" s="37"/>
      <c r="D1784" s="37"/>
      <c r="E1784" s="37"/>
      <c r="F1784" s="37"/>
      <c r="G1784" s="37"/>
      <c r="H1784" s="37"/>
      <c r="I1784" s="37"/>
      <c r="J1784" s="37"/>
      <c r="K1784" s="37"/>
      <c r="L1784" s="37"/>
      <c r="M1784" s="37"/>
      <c r="N1784" s="37"/>
      <c r="O1784" s="37"/>
      <c r="P1784" s="37"/>
      <c r="Q1784" s="37"/>
      <c r="R1784" s="37"/>
      <c r="S1784" s="37"/>
    </row>
    <row r="1785" spans="2:19" hidden="1">
      <c r="B1785" s="6">
        <v>1950</v>
      </c>
      <c r="C1785" s="37"/>
      <c r="D1785" s="37"/>
      <c r="E1785" s="37"/>
      <c r="F1785" s="37"/>
      <c r="G1785" s="37"/>
      <c r="H1785" s="37"/>
      <c r="I1785" s="37"/>
      <c r="J1785" s="37"/>
      <c r="K1785" s="37"/>
      <c r="L1785" s="37"/>
      <c r="M1785" s="37"/>
      <c r="N1785" s="37"/>
      <c r="O1785" s="37"/>
      <c r="P1785" s="37"/>
      <c r="Q1785" s="37"/>
      <c r="R1785" s="37"/>
      <c r="S1785" s="37"/>
    </row>
    <row r="1786" spans="2:19" hidden="1">
      <c r="B1786" s="6">
        <v>1949</v>
      </c>
      <c r="C1786" s="37"/>
      <c r="D1786" s="37"/>
      <c r="E1786" s="37"/>
      <c r="F1786" s="37"/>
      <c r="G1786" s="37"/>
      <c r="H1786" s="37"/>
      <c r="I1786" s="37"/>
      <c r="J1786" s="37"/>
      <c r="K1786" s="37"/>
      <c r="L1786" s="37"/>
      <c r="M1786" s="37"/>
      <c r="N1786" s="37"/>
      <c r="O1786" s="37"/>
      <c r="P1786" s="37"/>
      <c r="Q1786" s="37"/>
      <c r="R1786" s="37"/>
      <c r="S1786" s="37"/>
    </row>
    <row r="1787" spans="2:19" hidden="1">
      <c r="B1787" s="6">
        <v>1948</v>
      </c>
      <c r="C1787" s="37"/>
      <c r="D1787" s="37"/>
      <c r="E1787" s="37"/>
      <c r="F1787" s="37"/>
      <c r="G1787" s="37"/>
      <c r="H1787" s="37"/>
      <c r="I1787" s="37"/>
      <c r="J1787" s="37"/>
      <c r="K1787" s="37"/>
      <c r="L1787" s="37"/>
      <c r="M1787" s="37"/>
      <c r="N1787" s="37"/>
      <c r="O1787" s="37"/>
      <c r="P1787" s="37"/>
      <c r="Q1787" s="37"/>
      <c r="R1787" s="37"/>
      <c r="S1787" s="37"/>
    </row>
    <row r="1788" spans="2:19" hidden="1">
      <c r="B1788" s="6">
        <v>1947</v>
      </c>
      <c r="C1788" s="37"/>
      <c r="D1788" s="37"/>
      <c r="E1788" s="37"/>
      <c r="F1788" s="37"/>
      <c r="G1788" s="37"/>
      <c r="H1788" s="37"/>
      <c r="I1788" s="37"/>
      <c r="J1788" s="37"/>
      <c r="K1788" s="37"/>
      <c r="L1788" s="37"/>
      <c r="M1788" s="37"/>
      <c r="N1788" s="37"/>
      <c r="O1788" s="37"/>
      <c r="P1788" s="37"/>
      <c r="Q1788" s="37"/>
      <c r="R1788" s="37"/>
      <c r="S1788" s="37"/>
    </row>
    <row r="1789" spans="2:19" hidden="1">
      <c r="B1789" s="6">
        <v>1946</v>
      </c>
      <c r="C1789" s="37"/>
      <c r="D1789" s="37"/>
      <c r="E1789" s="37"/>
      <c r="F1789" s="37"/>
      <c r="G1789" s="37"/>
      <c r="H1789" s="37"/>
      <c r="I1789" s="37"/>
      <c r="J1789" s="37"/>
      <c r="K1789" s="37"/>
      <c r="L1789" s="37"/>
      <c r="M1789" s="37"/>
      <c r="N1789" s="37"/>
      <c r="O1789" s="37"/>
      <c r="P1789" s="37"/>
      <c r="Q1789" s="37"/>
      <c r="R1789" s="37"/>
      <c r="S1789" s="37"/>
    </row>
    <row r="1790" spans="2:19" hidden="1">
      <c r="B1790" s="6">
        <v>1945</v>
      </c>
      <c r="C1790" s="37"/>
      <c r="D1790" s="37"/>
      <c r="E1790" s="37"/>
      <c r="F1790" s="37"/>
      <c r="G1790" s="37"/>
      <c r="H1790" s="37"/>
      <c r="I1790" s="37"/>
      <c r="J1790" s="37"/>
      <c r="K1790" s="37"/>
      <c r="L1790" s="37"/>
      <c r="M1790" s="37"/>
      <c r="N1790" s="37"/>
      <c r="O1790" s="37"/>
      <c r="P1790" s="37"/>
      <c r="Q1790" s="37"/>
      <c r="R1790" s="37"/>
      <c r="S1790" s="37"/>
    </row>
    <row r="1791" spans="2:19" hidden="1">
      <c r="B1791" s="6">
        <v>1944</v>
      </c>
      <c r="C1791" s="37"/>
      <c r="D1791" s="37"/>
      <c r="E1791" s="37"/>
      <c r="F1791" s="37"/>
      <c r="G1791" s="37"/>
      <c r="H1791" s="37"/>
      <c r="I1791" s="37"/>
      <c r="J1791" s="37"/>
      <c r="K1791" s="37"/>
      <c r="L1791" s="37"/>
      <c r="M1791" s="37"/>
      <c r="N1791" s="37"/>
      <c r="O1791" s="37"/>
      <c r="P1791" s="37"/>
      <c r="Q1791" s="37"/>
      <c r="R1791" s="37"/>
      <c r="S1791" s="37"/>
    </row>
    <row r="1792" spans="2:19" hidden="1">
      <c r="B1792" s="6">
        <v>1943</v>
      </c>
      <c r="C1792" s="37"/>
      <c r="D1792" s="37"/>
      <c r="E1792" s="37"/>
      <c r="F1792" s="37"/>
      <c r="G1792" s="37"/>
      <c r="H1792" s="37"/>
      <c r="I1792" s="37"/>
      <c r="J1792" s="37"/>
      <c r="K1792" s="37"/>
      <c r="L1792" s="37"/>
      <c r="M1792" s="37"/>
      <c r="N1792" s="37"/>
      <c r="O1792" s="37"/>
      <c r="P1792" s="37"/>
      <c r="Q1792" s="37"/>
      <c r="R1792" s="37"/>
      <c r="S1792" s="37"/>
    </row>
    <row r="1793" spans="1:19" hidden="1">
      <c r="B1793" s="6">
        <v>1942</v>
      </c>
      <c r="C1793" s="37"/>
      <c r="D1793" s="37"/>
      <c r="E1793" s="37"/>
      <c r="F1793" s="37"/>
      <c r="G1793" s="37"/>
      <c r="H1793" s="37"/>
      <c r="I1793" s="37"/>
      <c r="J1793" s="37"/>
      <c r="K1793" s="37"/>
      <c r="L1793" s="37"/>
      <c r="M1793" s="37"/>
      <c r="N1793" s="37"/>
      <c r="O1793" s="37"/>
      <c r="P1793" s="37"/>
      <c r="Q1793" s="37"/>
      <c r="R1793" s="37"/>
      <c r="S1793" s="37"/>
    </row>
    <row r="1794" spans="1:19" hidden="1">
      <c r="B1794" s="6">
        <v>1941</v>
      </c>
      <c r="C1794" s="37"/>
      <c r="D1794" s="37"/>
      <c r="E1794" s="37"/>
      <c r="F1794" s="37"/>
      <c r="G1794" s="37"/>
      <c r="H1794" s="37"/>
      <c r="I1794" s="37"/>
      <c r="J1794" s="37"/>
      <c r="K1794" s="37"/>
      <c r="L1794" s="37"/>
      <c r="M1794" s="37"/>
      <c r="N1794" s="37"/>
      <c r="O1794" s="37"/>
      <c r="P1794" s="37"/>
      <c r="Q1794" s="37"/>
      <c r="R1794" s="37"/>
      <c r="S1794" s="37"/>
    </row>
    <row r="1795" spans="1:19" hidden="1">
      <c r="B1795" s="6">
        <v>1940</v>
      </c>
      <c r="C1795" s="37"/>
      <c r="D1795" s="37"/>
      <c r="E1795" s="37"/>
      <c r="F1795" s="37"/>
      <c r="G1795" s="37"/>
      <c r="H1795" s="37"/>
      <c r="I1795" s="37"/>
      <c r="J1795" s="37"/>
      <c r="K1795" s="37"/>
      <c r="L1795" s="37"/>
      <c r="M1795" s="37"/>
      <c r="N1795" s="37"/>
      <c r="O1795" s="37"/>
      <c r="P1795" s="37"/>
      <c r="Q1795" s="37"/>
      <c r="R1795" s="37"/>
      <c r="S1795" s="37"/>
    </row>
    <row r="1796" spans="1:19" hidden="1">
      <c r="B1796" s="6">
        <v>1939</v>
      </c>
      <c r="C1796" s="37"/>
      <c r="D1796" s="37"/>
      <c r="E1796" s="37"/>
      <c r="F1796" s="37"/>
      <c r="G1796" s="37"/>
      <c r="H1796" s="37"/>
      <c r="I1796" s="37"/>
      <c r="J1796" s="37"/>
      <c r="K1796" s="37"/>
      <c r="L1796" s="37"/>
      <c r="M1796" s="37"/>
      <c r="N1796" s="37"/>
      <c r="O1796" s="37"/>
      <c r="P1796" s="37"/>
      <c r="Q1796" s="37"/>
      <c r="R1796" s="37"/>
      <c r="S1796" s="37"/>
    </row>
    <row r="1797" spans="1:19" hidden="1">
      <c r="B1797" s="6">
        <v>1938</v>
      </c>
      <c r="C1797" s="37"/>
      <c r="D1797" s="37"/>
      <c r="E1797" s="37"/>
      <c r="F1797" s="37"/>
      <c r="G1797" s="37"/>
      <c r="H1797" s="37"/>
      <c r="I1797" s="37"/>
      <c r="J1797" s="37"/>
      <c r="K1797" s="37"/>
      <c r="L1797" s="37"/>
      <c r="M1797" s="37"/>
      <c r="N1797" s="37"/>
      <c r="O1797" s="37"/>
      <c r="P1797" s="37"/>
      <c r="Q1797" s="37"/>
      <c r="R1797" s="37"/>
      <c r="S1797" s="37"/>
    </row>
    <row r="1798" spans="1:19" hidden="1">
      <c r="B1798" s="6">
        <v>1937</v>
      </c>
      <c r="C1798" s="37"/>
      <c r="D1798" s="37"/>
      <c r="E1798" s="37"/>
      <c r="F1798" s="37"/>
      <c r="G1798" s="37"/>
      <c r="H1798" s="37"/>
      <c r="I1798" s="37"/>
      <c r="J1798" s="37"/>
      <c r="K1798" s="37"/>
      <c r="L1798" s="37"/>
      <c r="M1798" s="37"/>
      <c r="N1798" s="37"/>
      <c r="O1798" s="37"/>
      <c r="P1798" s="37"/>
      <c r="Q1798" s="37"/>
      <c r="R1798" s="37"/>
      <c r="S1798" s="37"/>
    </row>
    <row r="1799" spans="1:19" hidden="1">
      <c r="B1799" s="6">
        <v>1936</v>
      </c>
      <c r="C1799" s="37"/>
      <c r="D1799" s="37"/>
      <c r="E1799" s="37"/>
      <c r="F1799" s="37"/>
      <c r="G1799" s="37"/>
      <c r="H1799" s="37"/>
      <c r="I1799" s="37"/>
      <c r="J1799" s="37"/>
      <c r="K1799" s="37"/>
      <c r="L1799" s="37"/>
      <c r="M1799" s="37"/>
      <c r="N1799" s="37"/>
      <c r="O1799" s="37"/>
      <c r="P1799" s="37"/>
      <c r="Q1799" s="37"/>
      <c r="R1799" s="37"/>
      <c r="S1799" s="37"/>
    </row>
    <row r="1800" spans="1:19" hidden="1">
      <c r="B1800" s="6">
        <v>1935</v>
      </c>
      <c r="C1800" s="37"/>
      <c r="D1800" s="37"/>
      <c r="E1800" s="37"/>
      <c r="F1800" s="37"/>
      <c r="G1800" s="37"/>
      <c r="H1800" s="37"/>
      <c r="I1800" s="37"/>
      <c r="J1800" s="37"/>
      <c r="K1800" s="37"/>
      <c r="L1800" s="37"/>
      <c r="M1800" s="37"/>
      <c r="N1800" s="37"/>
      <c r="O1800" s="37"/>
      <c r="P1800" s="37"/>
      <c r="Q1800" s="37"/>
      <c r="R1800" s="37"/>
      <c r="S1800" s="37"/>
    </row>
    <row r="1801" spans="1:19" hidden="1">
      <c r="B1801" s="6">
        <v>1934</v>
      </c>
      <c r="C1801" s="37"/>
      <c r="D1801" s="37"/>
      <c r="E1801" s="37"/>
      <c r="F1801" s="37"/>
      <c r="G1801" s="37"/>
      <c r="H1801" s="37"/>
      <c r="I1801" s="37"/>
      <c r="J1801" s="37"/>
      <c r="K1801" s="37"/>
      <c r="L1801" s="37"/>
      <c r="M1801" s="37"/>
      <c r="N1801" s="37"/>
      <c r="O1801" s="37"/>
      <c r="P1801" s="37"/>
      <c r="Q1801" s="37"/>
      <c r="R1801" s="37"/>
      <c r="S1801" s="37"/>
    </row>
    <row r="1802" spans="1:19" hidden="1">
      <c r="B1802" s="6">
        <v>1933</v>
      </c>
      <c r="C1802" s="37"/>
      <c r="D1802" s="37"/>
      <c r="E1802" s="37"/>
      <c r="F1802" s="37"/>
      <c r="G1802" s="37"/>
      <c r="H1802" s="37"/>
      <c r="I1802" s="37"/>
      <c r="J1802" s="37"/>
      <c r="K1802" s="37"/>
      <c r="L1802" s="37"/>
      <c r="M1802" s="37"/>
      <c r="N1802" s="37"/>
      <c r="O1802" s="37"/>
      <c r="P1802" s="37"/>
      <c r="Q1802" s="37"/>
      <c r="R1802" s="37"/>
      <c r="S1802" s="37"/>
    </row>
    <row r="1803" spans="1:19" hidden="1">
      <c r="B1803" s="6">
        <v>1932</v>
      </c>
      <c r="C1803" s="37"/>
      <c r="D1803" s="37"/>
      <c r="E1803" s="37"/>
      <c r="F1803" s="37"/>
      <c r="G1803" s="37"/>
      <c r="H1803" s="37"/>
      <c r="I1803" s="37"/>
      <c r="J1803" s="37"/>
      <c r="K1803" s="37"/>
      <c r="L1803" s="37"/>
      <c r="M1803" s="37"/>
      <c r="N1803" s="37"/>
      <c r="O1803" s="37"/>
      <c r="P1803" s="37"/>
      <c r="Q1803" s="37"/>
      <c r="R1803" s="37"/>
      <c r="S1803" s="37"/>
    </row>
    <row r="1804" spans="1:19" hidden="1">
      <c r="B1804" s="6">
        <v>1931</v>
      </c>
      <c r="C1804" s="37"/>
      <c r="D1804" s="37"/>
      <c r="E1804" s="37"/>
      <c r="F1804" s="37"/>
      <c r="G1804" s="37"/>
      <c r="H1804" s="37"/>
      <c r="I1804" s="37"/>
      <c r="J1804" s="37"/>
      <c r="K1804" s="37"/>
      <c r="L1804" s="37"/>
      <c r="M1804" s="37"/>
      <c r="N1804" s="37"/>
      <c r="O1804" s="37"/>
      <c r="P1804" s="37"/>
      <c r="Q1804" s="37"/>
      <c r="R1804" s="37"/>
      <c r="S1804" s="37"/>
    </row>
    <row r="1805" spans="1:19" hidden="1">
      <c r="B1805" s="6">
        <v>1930</v>
      </c>
      <c r="C1805" s="37"/>
      <c r="D1805" s="37"/>
      <c r="E1805" s="37"/>
      <c r="F1805" s="37"/>
      <c r="G1805" s="37"/>
      <c r="H1805" s="37"/>
      <c r="I1805" s="37"/>
      <c r="J1805" s="37"/>
      <c r="K1805" s="37"/>
      <c r="L1805" s="37"/>
      <c r="M1805" s="37"/>
      <c r="N1805" s="37"/>
      <c r="O1805" s="37"/>
      <c r="P1805" s="37"/>
      <c r="Q1805" s="37"/>
      <c r="R1805" s="37"/>
      <c r="S1805" s="37"/>
    </row>
    <row r="1806" spans="1:19" ht="102" hidden="1">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8">SUM(J1719:J1805)</f>
        <v>0</v>
      </c>
      <c r="K1806" s="8">
        <f>SUM(K1719:K1805)</f>
        <v>0</v>
      </c>
      <c r="L1806" s="8">
        <f t="shared" ref="L1806" si="39">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hidden="1">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hidden="1">
      <c r="A1809" s="38"/>
      <c r="B1809" s="6">
        <v>2021</v>
      </c>
      <c r="C1809" s="36"/>
      <c r="D1809" s="36"/>
      <c r="E1809" s="36"/>
      <c r="F1809" s="36"/>
      <c r="G1809" s="36"/>
      <c r="H1809" s="36"/>
      <c r="I1809" s="36"/>
      <c r="J1809" s="36"/>
      <c r="K1809" s="36"/>
      <c r="L1809" s="36"/>
      <c r="M1809" s="36"/>
      <c r="N1809" s="36"/>
      <c r="O1809" s="36"/>
      <c r="P1809" s="36"/>
      <c r="Q1809" s="36"/>
      <c r="R1809" s="37"/>
      <c r="S1809" s="37"/>
    </row>
    <row r="1810" spans="1:19" hidden="1">
      <c r="B1810" s="6">
        <v>2020</v>
      </c>
      <c r="C1810" s="36"/>
      <c r="D1810" s="36"/>
      <c r="E1810" s="36"/>
      <c r="F1810" s="36"/>
      <c r="G1810" s="36"/>
      <c r="H1810" s="36"/>
      <c r="I1810" s="36"/>
      <c r="J1810" s="36"/>
      <c r="K1810" s="36"/>
      <c r="L1810" s="36"/>
      <c r="M1810" s="36"/>
      <c r="N1810" s="36"/>
      <c r="O1810" s="36"/>
      <c r="P1810" s="36"/>
      <c r="Q1810" s="37"/>
      <c r="R1810" s="37"/>
      <c r="S1810" s="37"/>
    </row>
    <row r="1811" spans="1:19" hidden="1">
      <c r="A1811" s="40"/>
      <c r="B1811" s="6">
        <v>2019</v>
      </c>
      <c r="C1811" s="36"/>
      <c r="D1811" s="36"/>
      <c r="E1811" s="36"/>
      <c r="F1811" s="36"/>
      <c r="G1811" s="36"/>
      <c r="H1811" s="36"/>
      <c r="I1811" s="36"/>
      <c r="J1811" s="36"/>
      <c r="K1811" s="36"/>
      <c r="L1811" s="36"/>
      <c r="M1811" s="36"/>
      <c r="N1811" s="36"/>
      <c r="O1811" s="36"/>
      <c r="P1811" s="37"/>
      <c r="Q1811" s="37"/>
      <c r="R1811" s="37"/>
      <c r="S1811" s="37"/>
    </row>
    <row r="1812" spans="1:19" hidden="1">
      <c r="A1812" s="40"/>
      <c r="B1812" s="6">
        <v>2018</v>
      </c>
      <c r="C1812" s="36"/>
      <c r="D1812" s="36"/>
      <c r="E1812" s="36"/>
      <c r="F1812" s="36"/>
      <c r="G1812" s="36"/>
      <c r="H1812" s="36"/>
      <c r="I1812" s="36"/>
      <c r="J1812" s="36"/>
      <c r="K1812" s="36"/>
      <c r="L1812" s="36"/>
      <c r="M1812" s="36"/>
      <c r="N1812" s="36"/>
      <c r="O1812" s="37"/>
      <c r="P1812" s="37"/>
      <c r="Q1812" s="37"/>
      <c r="R1812" s="37"/>
      <c r="S1812" s="37"/>
    </row>
    <row r="1813" spans="1:19" hidden="1">
      <c r="A1813" s="40"/>
      <c r="B1813" s="6">
        <v>2017</v>
      </c>
      <c r="C1813" s="36"/>
      <c r="D1813" s="36"/>
      <c r="E1813" s="36"/>
      <c r="F1813" s="36"/>
      <c r="G1813" s="36"/>
      <c r="H1813" s="36"/>
      <c r="I1813" s="36"/>
      <c r="J1813" s="36"/>
      <c r="K1813" s="36"/>
      <c r="L1813" s="36"/>
      <c r="M1813" s="36"/>
      <c r="N1813" s="37"/>
      <c r="O1813" s="37"/>
      <c r="P1813" s="37"/>
      <c r="Q1813" s="37"/>
      <c r="R1813" s="37"/>
      <c r="S1813" s="37"/>
    </row>
    <row r="1814" spans="1:19" hidden="1">
      <c r="B1814" s="6">
        <v>2016</v>
      </c>
      <c r="C1814" s="36"/>
      <c r="D1814" s="36"/>
      <c r="E1814" s="36"/>
      <c r="F1814" s="36"/>
      <c r="G1814" s="36"/>
      <c r="H1814" s="36"/>
      <c r="I1814" s="36"/>
      <c r="J1814" s="36"/>
      <c r="K1814" s="36"/>
      <c r="L1814" s="36"/>
      <c r="M1814" s="37"/>
      <c r="N1814" s="37"/>
      <c r="O1814" s="37"/>
      <c r="P1814" s="37"/>
      <c r="Q1814" s="37"/>
      <c r="R1814" s="37"/>
      <c r="S1814" s="37"/>
    </row>
    <row r="1815" spans="1:19" hidden="1">
      <c r="B1815" s="6">
        <v>2015</v>
      </c>
      <c r="C1815" s="36"/>
      <c r="D1815" s="36"/>
      <c r="E1815" s="36"/>
      <c r="F1815" s="36"/>
      <c r="G1815" s="36"/>
      <c r="H1815" s="36"/>
      <c r="I1815" s="36"/>
      <c r="J1815" s="36"/>
      <c r="K1815" s="36"/>
      <c r="L1815" s="37"/>
      <c r="M1815" s="37"/>
      <c r="N1815" s="37"/>
      <c r="O1815" s="37"/>
      <c r="P1815" s="37"/>
      <c r="Q1815" s="37"/>
      <c r="R1815" s="37"/>
      <c r="S1815" s="37"/>
    </row>
    <row r="1816" spans="1:19" hidden="1">
      <c r="B1816" s="6">
        <v>2014</v>
      </c>
      <c r="C1816" s="36"/>
      <c r="D1816" s="36"/>
      <c r="E1816" s="36"/>
      <c r="F1816" s="36"/>
      <c r="G1816" s="36"/>
      <c r="H1816" s="36"/>
      <c r="I1816" s="36"/>
      <c r="J1816" s="36"/>
      <c r="K1816" s="37"/>
      <c r="L1816" s="37"/>
      <c r="M1816" s="37"/>
      <c r="N1816" s="37"/>
      <c r="O1816" s="37"/>
      <c r="P1816" s="37"/>
      <c r="Q1816" s="37"/>
      <c r="R1816" s="37"/>
      <c r="S1816" s="37"/>
    </row>
    <row r="1817" spans="1:19" hidden="1">
      <c r="B1817" s="6">
        <v>2013</v>
      </c>
      <c r="C1817" s="36"/>
      <c r="D1817" s="36"/>
      <c r="E1817" s="36"/>
      <c r="F1817" s="36"/>
      <c r="G1817" s="36"/>
      <c r="H1817" s="36"/>
      <c r="I1817" s="36"/>
      <c r="J1817" s="37"/>
      <c r="K1817" s="37"/>
      <c r="L1817" s="37"/>
      <c r="M1817" s="37"/>
      <c r="N1817" s="37"/>
      <c r="O1817" s="37"/>
      <c r="P1817" s="37"/>
      <c r="Q1817" s="37"/>
      <c r="R1817" s="37"/>
      <c r="S1817" s="37"/>
    </row>
    <row r="1818" spans="1:19" hidden="1">
      <c r="B1818" s="6">
        <v>2012</v>
      </c>
      <c r="C1818" s="36"/>
      <c r="D1818" s="36"/>
      <c r="E1818" s="36"/>
      <c r="F1818" s="36"/>
      <c r="G1818" s="36"/>
      <c r="H1818" s="36"/>
      <c r="I1818" s="37"/>
      <c r="J1818" s="37"/>
      <c r="K1818" s="37"/>
      <c r="L1818" s="37"/>
      <c r="M1818" s="37"/>
      <c r="N1818" s="37"/>
      <c r="O1818" s="37"/>
      <c r="P1818" s="37"/>
      <c r="Q1818" s="37"/>
      <c r="R1818" s="37"/>
      <c r="S1818" s="37"/>
    </row>
    <row r="1819" spans="1:19" hidden="1">
      <c r="B1819" s="6">
        <v>2011</v>
      </c>
      <c r="C1819" s="36"/>
      <c r="D1819" s="36"/>
      <c r="E1819" s="36"/>
      <c r="F1819" s="36"/>
      <c r="G1819" s="36"/>
      <c r="H1819" s="37"/>
      <c r="I1819" s="37"/>
      <c r="J1819" s="37"/>
      <c r="K1819" s="37"/>
      <c r="L1819" s="37"/>
      <c r="M1819" s="37"/>
      <c r="N1819" s="37"/>
      <c r="O1819" s="37"/>
      <c r="P1819" s="37"/>
      <c r="Q1819" s="37"/>
      <c r="R1819" s="37"/>
      <c r="S1819" s="37"/>
    </row>
    <row r="1820" spans="1:19" hidden="1">
      <c r="B1820" s="6">
        <v>2010</v>
      </c>
      <c r="C1820" s="36"/>
      <c r="D1820" s="36"/>
      <c r="E1820" s="36"/>
      <c r="F1820" s="36"/>
      <c r="G1820" s="37"/>
      <c r="H1820" s="37"/>
      <c r="I1820" s="37"/>
      <c r="J1820" s="37"/>
      <c r="K1820" s="37"/>
      <c r="L1820" s="37"/>
      <c r="M1820" s="37"/>
      <c r="N1820" s="37"/>
      <c r="O1820" s="37"/>
      <c r="P1820" s="37"/>
      <c r="Q1820" s="37"/>
      <c r="R1820" s="37"/>
      <c r="S1820" s="37"/>
    </row>
    <row r="1821" spans="1:19" hidden="1">
      <c r="B1821" s="6">
        <v>2009</v>
      </c>
      <c r="C1821" s="36"/>
      <c r="D1821" s="36"/>
      <c r="E1821" s="36"/>
      <c r="F1821" s="37"/>
      <c r="G1821" s="37"/>
      <c r="H1821" s="37"/>
      <c r="I1821" s="37"/>
      <c r="J1821" s="37"/>
      <c r="K1821" s="37"/>
      <c r="L1821" s="37"/>
      <c r="M1821" s="37"/>
      <c r="N1821" s="37"/>
      <c r="O1821" s="37"/>
      <c r="P1821" s="37"/>
      <c r="Q1821" s="37"/>
      <c r="R1821" s="37"/>
      <c r="S1821" s="37"/>
    </row>
    <row r="1822" spans="1:19" hidden="1">
      <c r="B1822" s="6">
        <v>2008</v>
      </c>
      <c r="C1822" s="36"/>
      <c r="D1822" s="36"/>
      <c r="E1822" s="37"/>
      <c r="F1822" s="37"/>
      <c r="G1822" s="37"/>
      <c r="H1822" s="37"/>
      <c r="I1822" s="37"/>
      <c r="J1822" s="37"/>
      <c r="K1822" s="37"/>
      <c r="L1822" s="37"/>
      <c r="M1822" s="37"/>
      <c r="N1822" s="37"/>
      <c r="O1822" s="37"/>
      <c r="P1822" s="37"/>
      <c r="Q1822" s="37"/>
      <c r="R1822" s="37"/>
      <c r="S1822" s="37"/>
    </row>
    <row r="1823" spans="1:19" hidden="1">
      <c r="B1823" s="6">
        <v>2007</v>
      </c>
      <c r="C1823" s="36"/>
      <c r="D1823" s="37"/>
      <c r="E1823" s="37"/>
      <c r="F1823" s="37"/>
      <c r="G1823" s="37"/>
      <c r="H1823" s="37"/>
      <c r="I1823" s="37"/>
      <c r="J1823" s="37"/>
      <c r="K1823" s="37"/>
      <c r="L1823" s="37"/>
      <c r="M1823" s="37"/>
      <c r="N1823" s="37"/>
      <c r="O1823" s="37"/>
      <c r="P1823" s="37"/>
      <c r="Q1823" s="37"/>
      <c r="R1823" s="37"/>
      <c r="S1823" s="37"/>
    </row>
    <row r="1824" spans="1:19" hidden="1">
      <c r="B1824" s="6">
        <v>2006</v>
      </c>
      <c r="C1824" s="37"/>
      <c r="D1824" s="37"/>
      <c r="E1824" s="37"/>
      <c r="F1824" s="37"/>
      <c r="G1824" s="37"/>
      <c r="H1824" s="37"/>
      <c r="I1824" s="37"/>
      <c r="J1824" s="37"/>
      <c r="K1824" s="37"/>
      <c r="L1824" s="37"/>
      <c r="M1824" s="37"/>
      <c r="N1824" s="37"/>
      <c r="O1824" s="37"/>
      <c r="P1824" s="37"/>
      <c r="Q1824" s="37"/>
      <c r="R1824" s="37"/>
      <c r="S1824" s="37"/>
    </row>
    <row r="1825" spans="2:19" hidden="1">
      <c r="B1825" s="6">
        <v>2005</v>
      </c>
      <c r="C1825" s="37"/>
      <c r="D1825" s="37"/>
      <c r="E1825" s="37"/>
      <c r="F1825" s="37"/>
      <c r="G1825" s="37"/>
      <c r="H1825" s="37"/>
      <c r="I1825" s="37"/>
      <c r="J1825" s="37"/>
      <c r="K1825" s="37"/>
      <c r="L1825" s="37"/>
      <c r="M1825" s="37"/>
      <c r="N1825" s="37"/>
      <c r="O1825" s="37"/>
      <c r="P1825" s="37"/>
      <c r="Q1825" s="37"/>
      <c r="R1825" s="37"/>
      <c r="S1825" s="37"/>
    </row>
    <row r="1826" spans="2:19" hidden="1">
      <c r="B1826" s="6">
        <v>2004</v>
      </c>
      <c r="C1826" s="37"/>
      <c r="D1826" s="37"/>
      <c r="E1826" s="37"/>
      <c r="F1826" s="37"/>
      <c r="G1826" s="37"/>
      <c r="H1826" s="37"/>
      <c r="I1826" s="37"/>
      <c r="J1826" s="37"/>
      <c r="K1826" s="37"/>
      <c r="L1826" s="37"/>
      <c r="M1826" s="37"/>
      <c r="N1826" s="37"/>
      <c r="O1826" s="37"/>
      <c r="P1826" s="37"/>
      <c r="Q1826" s="37"/>
      <c r="R1826" s="37"/>
      <c r="S1826" s="37"/>
    </row>
    <row r="1827" spans="2:19" hidden="1">
      <c r="B1827" s="6">
        <v>2003</v>
      </c>
      <c r="C1827" s="37"/>
      <c r="D1827" s="37"/>
      <c r="E1827" s="37"/>
      <c r="F1827" s="37"/>
      <c r="G1827" s="37"/>
      <c r="H1827" s="37"/>
      <c r="I1827" s="37"/>
      <c r="J1827" s="37"/>
      <c r="K1827" s="37"/>
      <c r="L1827" s="37"/>
      <c r="M1827" s="37"/>
      <c r="N1827" s="37"/>
      <c r="O1827" s="37"/>
      <c r="P1827" s="37"/>
      <c r="Q1827" s="37"/>
      <c r="R1827" s="37"/>
      <c r="S1827" s="37"/>
    </row>
    <row r="1828" spans="2:19" hidden="1">
      <c r="B1828" s="6">
        <v>2002</v>
      </c>
      <c r="C1828" s="37"/>
      <c r="D1828" s="37"/>
      <c r="E1828" s="37"/>
      <c r="F1828" s="37"/>
      <c r="G1828" s="37"/>
      <c r="H1828" s="37"/>
      <c r="I1828" s="37"/>
      <c r="J1828" s="37"/>
      <c r="K1828" s="37"/>
      <c r="L1828" s="37"/>
      <c r="M1828" s="37"/>
      <c r="N1828" s="37"/>
      <c r="O1828" s="37"/>
      <c r="P1828" s="37"/>
      <c r="Q1828" s="37"/>
      <c r="R1828" s="37"/>
      <c r="S1828" s="37"/>
    </row>
    <row r="1829" spans="2:19" hidden="1">
      <c r="B1829" s="6">
        <v>2001</v>
      </c>
      <c r="C1829" s="37"/>
      <c r="D1829" s="37"/>
      <c r="E1829" s="37"/>
      <c r="F1829" s="37"/>
      <c r="G1829" s="37"/>
      <c r="H1829" s="37"/>
      <c r="I1829" s="37"/>
      <c r="J1829" s="37"/>
      <c r="K1829" s="37"/>
      <c r="L1829" s="37"/>
      <c r="M1829" s="37"/>
      <c r="N1829" s="37"/>
      <c r="O1829" s="37"/>
      <c r="P1829" s="37"/>
      <c r="Q1829" s="37"/>
      <c r="R1829" s="37"/>
      <c r="S1829" s="37"/>
    </row>
    <row r="1830" spans="2:19" hidden="1">
      <c r="B1830" s="6">
        <v>2000</v>
      </c>
      <c r="C1830" s="37"/>
      <c r="D1830" s="37"/>
      <c r="E1830" s="37"/>
      <c r="F1830" s="37"/>
      <c r="G1830" s="37"/>
      <c r="H1830" s="37"/>
      <c r="I1830" s="37"/>
      <c r="J1830" s="37"/>
      <c r="K1830" s="37"/>
      <c r="L1830" s="37"/>
      <c r="M1830" s="37"/>
      <c r="N1830" s="37"/>
      <c r="O1830" s="37"/>
      <c r="P1830" s="37"/>
      <c r="Q1830" s="37"/>
      <c r="R1830" s="37"/>
      <c r="S1830" s="37"/>
    </row>
    <row r="1831" spans="2:19" hidden="1">
      <c r="B1831" s="6">
        <v>1999</v>
      </c>
      <c r="C1831" s="37"/>
      <c r="D1831" s="37"/>
      <c r="E1831" s="37"/>
      <c r="F1831" s="37"/>
      <c r="G1831" s="37"/>
      <c r="H1831" s="37"/>
      <c r="I1831" s="37"/>
      <c r="J1831" s="37"/>
      <c r="K1831" s="37"/>
      <c r="L1831" s="37"/>
      <c r="M1831" s="37"/>
      <c r="N1831" s="37"/>
      <c r="O1831" s="37"/>
      <c r="P1831" s="37"/>
      <c r="Q1831" s="37"/>
      <c r="R1831" s="37"/>
      <c r="S1831" s="37"/>
    </row>
    <row r="1832" spans="2:19" hidden="1">
      <c r="B1832" s="6">
        <v>1998</v>
      </c>
      <c r="C1832" s="37"/>
      <c r="D1832" s="37"/>
      <c r="E1832" s="37"/>
      <c r="F1832" s="37"/>
      <c r="G1832" s="37"/>
      <c r="H1832" s="37"/>
      <c r="I1832" s="37"/>
      <c r="J1832" s="37"/>
      <c r="K1832" s="37"/>
      <c r="L1832" s="37"/>
      <c r="M1832" s="37"/>
      <c r="N1832" s="37"/>
      <c r="O1832" s="37"/>
      <c r="P1832" s="37"/>
      <c r="Q1832" s="37"/>
      <c r="R1832" s="37"/>
      <c r="S1832" s="37"/>
    </row>
    <row r="1833" spans="2:19" hidden="1">
      <c r="B1833" s="6">
        <v>1997</v>
      </c>
      <c r="C1833" s="37"/>
      <c r="D1833" s="37"/>
      <c r="E1833" s="37"/>
      <c r="F1833" s="37"/>
      <c r="G1833" s="37"/>
      <c r="H1833" s="37"/>
      <c r="I1833" s="37"/>
      <c r="J1833" s="37"/>
      <c r="K1833" s="37"/>
      <c r="L1833" s="37"/>
      <c r="M1833" s="37"/>
      <c r="N1833" s="37"/>
      <c r="O1833" s="37"/>
      <c r="P1833" s="37"/>
      <c r="Q1833" s="37"/>
      <c r="R1833" s="37"/>
      <c r="S1833" s="37"/>
    </row>
    <row r="1834" spans="2:19" hidden="1">
      <c r="B1834" s="6">
        <v>1996</v>
      </c>
      <c r="C1834" s="37"/>
      <c r="D1834" s="37"/>
      <c r="E1834" s="37"/>
      <c r="F1834" s="37"/>
      <c r="G1834" s="37"/>
      <c r="H1834" s="37"/>
      <c r="I1834" s="37"/>
      <c r="J1834" s="37"/>
      <c r="K1834" s="37"/>
      <c r="L1834" s="37"/>
      <c r="M1834" s="37"/>
      <c r="N1834" s="37"/>
      <c r="O1834" s="37"/>
      <c r="P1834" s="37"/>
      <c r="Q1834" s="37"/>
      <c r="R1834" s="37"/>
      <c r="S1834" s="37"/>
    </row>
    <row r="1835" spans="2:19" hidden="1">
      <c r="B1835" s="6">
        <v>1995</v>
      </c>
      <c r="C1835" s="37"/>
      <c r="D1835" s="37"/>
      <c r="E1835" s="37"/>
      <c r="F1835" s="37"/>
      <c r="G1835" s="37"/>
      <c r="H1835" s="37"/>
      <c r="I1835" s="37"/>
      <c r="J1835" s="37"/>
      <c r="K1835" s="37"/>
      <c r="L1835" s="37"/>
      <c r="M1835" s="37"/>
      <c r="N1835" s="37"/>
      <c r="O1835" s="37"/>
      <c r="P1835" s="37"/>
      <c r="Q1835" s="37"/>
      <c r="R1835" s="37"/>
      <c r="S1835" s="37"/>
    </row>
    <row r="1836" spans="2:19" hidden="1">
      <c r="B1836" s="6">
        <v>1994</v>
      </c>
      <c r="C1836" s="37"/>
      <c r="D1836" s="37"/>
      <c r="E1836" s="37"/>
      <c r="F1836" s="37"/>
      <c r="G1836" s="37"/>
      <c r="H1836" s="37"/>
      <c r="I1836" s="37"/>
      <c r="J1836" s="37"/>
      <c r="K1836" s="37"/>
      <c r="L1836" s="37"/>
      <c r="M1836" s="37"/>
      <c r="N1836" s="37"/>
      <c r="O1836" s="37"/>
      <c r="P1836" s="37"/>
      <c r="Q1836" s="37"/>
      <c r="R1836" s="37"/>
      <c r="S1836" s="37"/>
    </row>
    <row r="1837" spans="2:19" hidden="1">
      <c r="B1837" s="6">
        <v>1993</v>
      </c>
      <c r="C1837" s="37"/>
      <c r="D1837" s="37"/>
      <c r="E1837" s="37"/>
      <c r="F1837" s="37"/>
      <c r="G1837" s="37"/>
      <c r="H1837" s="37"/>
      <c r="I1837" s="37"/>
      <c r="J1837" s="37"/>
      <c r="K1837" s="37"/>
      <c r="L1837" s="37"/>
      <c r="M1837" s="37"/>
      <c r="N1837" s="37"/>
      <c r="O1837" s="37"/>
      <c r="P1837" s="37"/>
      <c r="Q1837" s="37"/>
      <c r="R1837" s="37"/>
      <c r="S1837" s="37"/>
    </row>
    <row r="1838" spans="2:19" hidden="1">
      <c r="B1838" s="6">
        <v>1992</v>
      </c>
      <c r="C1838" s="37"/>
      <c r="D1838" s="37"/>
      <c r="E1838" s="37"/>
      <c r="F1838" s="37"/>
      <c r="G1838" s="37"/>
      <c r="H1838" s="37"/>
      <c r="I1838" s="37"/>
      <c r="J1838" s="37"/>
      <c r="K1838" s="37"/>
      <c r="L1838" s="37"/>
      <c r="M1838" s="37"/>
      <c r="N1838" s="37"/>
      <c r="O1838" s="37"/>
      <c r="P1838" s="37"/>
      <c r="Q1838" s="37"/>
      <c r="R1838" s="37"/>
      <c r="S1838" s="37"/>
    </row>
    <row r="1839" spans="2:19" hidden="1">
      <c r="B1839" s="6">
        <v>1991</v>
      </c>
      <c r="C1839" s="37"/>
      <c r="D1839" s="37"/>
      <c r="E1839" s="37"/>
      <c r="F1839" s="37"/>
      <c r="G1839" s="37"/>
      <c r="H1839" s="37"/>
      <c r="I1839" s="37"/>
      <c r="J1839" s="37"/>
      <c r="K1839" s="37"/>
      <c r="L1839" s="37"/>
      <c r="M1839" s="37"/>
      <c r="N1839" s="37"/>
      <c r="O1839" s="37"/>
      <c r="P1839" s="37"/>
      <c r="Q1839" s="37"/>
      <c r="R1839" s="37"/>
      <c r="S1839" s="37"/>
    </row>
    <row r="1840" spans="2:19" hidden="1">
      <c r="B1840" s="6">
        <v>1990</v>
      </c>
      <c r="C1840" s="37"/>
      <c r="D1840" s="37"/>
      <c r="E1840" s="37"/>
      <c r="F1840" s="37"/>
      <c r="G1840" s="37"/>
      <c r="H1840" s="37"/>
      <c r="I1840" s="37"/>
      <c r="J1840" s="37"/>
      <c r="K1840" s="37"/>
      <c r="L1840" s="37"/>
      <c r="M1840" s="37"/>
      <c r="N1840" s="37"/>
      <c r="O1840" s="37"/>
      <c r="P1840" s="37"/>
      <c r="Q1840" s="37"/>
      <c r="R1840" s="37"/>
      <c r="S1840" s="37"/>
    </row>
    <row r="1841" spans="2:19" hidden="1">
      <c r="B1841" s="6">
        <v>1989</v>
      </c>
      <c r="C1841" s="37"/>
      <c r="D1841" s="37"/>
      <c r="E1841" s="37"/>
      <c r="F1841" s="37"/>
      <c r="G1841" s="37"/>
      <c r="H1841" s="37"/>
      <c r="I1841" s="37"/>
      <c r="J1841" s="37"/>
      <c r="K1841" s="37"/>
      <c r="L1841" s="37"/>
      <c r="M1841" s="37"/>
      <c r="N1841" s="37"/>
      <c r="O1841" s="37"/>
      <c r="P1841" s="37"/>
      <c r="Q1841" s="37"/>
      <c r="R1841" s="37"/>
      <c r="S1841" s="37"/>
    </row>
    <row r="1842" spans="2:19" hidden="1">
      <c r="B1842" s="6">
        <v>1988</v>
      </c>
      <c r="C1842" s="37"/>
      <c r="D1842" s="37"/>
      <c r="E1842" s="37"/>
      <c r="F1842" s="37"/>
      <c r="G1842" s="37"/>
      <c r="H1842" s="37"/>
      <c r="I1842" s="37"/>
      <c r="J1842" s="37"/>
      <c r="K1842" s="37"/>
      <c r="L1842" s="37"/>
      <c r="M1842" s="37"/>
      <c r="N1842" s="37"/>
      <c r="O1842" s="37"/>
      <c r="P1842" s="37"/>
      <c r="Q1842" s="37"/>
      <c r="R1842" s="37"/>
      <c r="S1842" s="37"/>
    </row>
    <row r="1843" spans="2:19" hidden="1">
      <c r="B1843" s="6">
        <v>1987</v>
      </c>
      <c r="C1843" s="37"/>
      <c r="D1843" s="37"/>
      <c r="E1843" s="37"/>
      <c r="F1843" s="37"/>
      <c r="G1843" s="37"/>
      <c r="H1843" s="37"/>
      <c r="I1843" s="37"/>
      <c r="J1843" s="37"/>
      <c r="K1843" s="37"/>
      <c r="L1843" s="37"/>
      <c r="M1843" s="37"/>
      <c r="N1843" s="37"/>
      <c r="O1843" s="37"/>
      <c r="P1843" s="37"/>
      <c r="Q1843" s="37"/>
      <c r="R1843" s="37"/>
      <c r="S1843" s="37"/>
    </row>
    <row r="1844" spans="2:19" hidden="1">
      <c r="B1844" s="6">
        <v>1986</v>
      </c>
      <c r="C1844" s="37"/>
      <c r="D1844" s="37"/>
      <c r="E1844" s="37"/>
      <c r="F1844" s="37"/>
      <c r="G1844" s="37"/>
      <c r="H1844" s="37"/>
      <c r="I1844" s="37"/>
      <c r="J1844" s="37"/>
      <c r="K1844" s="37"/>
      <c r="L1844" s="37"/>
      <c r="M1844" s="37"/>
      <c r="N1844" s="37"/>
      <c r="O1844" s="37"/>
      <c r="P1844" s="37"/>
      <c r="Q1844" s="37"/>
      <c r="R1844" s="37"/>
      <c r="S1844" s="37"/>
    </row>
    <row r="1845" spans="2:19" hidden="1">
      <c r="B1845" s="6">
        <v>1985</v>
      </c>
      <c r="C1845" s="37"/>
      <c r="D1845" s="37"/>
      <c r="E1845" s="37"/>
      <c r="F1845" s="37"/>
      <c r="G1845" s="37"/>
      <c r="H1845" s="37"/>
      <c r="I1845" s="37"/>
      <c r="J1845" s="37"/>
      <c r="K1845" s="37"/>
      <c r="L1845" s="37"/>
      <c r="M1845" s="37"/>
      <c r="N1845" s="37"/>
      <c r="O1845" s="37"/>
      <c r="P1845" s="37"/>
      <c r="Q1845" s="37"/>
      <c r="R1845" s="37"/>
      <c r="S1845" s="37"/>
    </row>
    <row r="1846" spans="2:19" hidden="1">
      <c r="B1846" s="6">
        <v>1984</v>
      </c>
      <c r="C1846" s="37"/>
      <c r="D1846" s="37"/>
      <c r="E1846" s="37"/>
      <c r="F1846" s="37"/>
      <c r="G1846" s="37"/>
      <c r="H1846" s="37"/>
      <c r="I1846" s="37"/>
      <c r="J1846" s="37"/>
      <c r="K1846" s="37"/>
      <c r="L1846" s="37"/>
      <c r="M1846" s="37"/>
      <c r="N1846" s="37"/>
      <c r="O1846" s="37"/>
      <c r="P1846" s="37"/>
      <c r="Q1846" s="37"/>
      <c r="R1846" s="37"/>
      <c r="S1846" s="37"/>
    </row>
    <row r="1847" spans="2:19" hidden="1">
      <c r="B1847" s="6">
        <v>1983</v>
      </c>
      <c r="C1847" s="37"/>
      <c r="D1847" s="37"/>
      <c r="E1847" s="37"/>
      <c r="F1847" s="37"/>
      <c r="G1847" s="37"/>
      <c r="H1847" s="37"/>
      <c r="I1847" s="37"/>
      <c r="J1847" s="37"/>
      <c r="K1847" s="37"/>
      <c r="L1847" s="37"/>
      <c r="M1847" s="37"/>
      <c r="N1847" s="37"/>
      <c r="O1847" s="37"/>
      <c r="P1847" s="37"/>
      <c r="Q1847" s="37"/>
      <c r="R1847" s="37"/>
      <c r="S1847" s="37"/>
    </row>
    <row r="1848" spans="2:19" hidden="1">
      <c r="B1848" s="6">
        <v>1982</v>
      </c>
      <c r="C1848" s="37"/>
      <c r="D1848" s="37"/>
      <c r="E1848" s="37"/>
      <c r="F1848" s="37"/>
      <c r="G1848" s="37"/>
      <c r="H1848" s="37"/>
      <c r="I1848" s="37"/>
      <c r="J1848" s="37"/>
      <c r="K1848" s="37"/>
      <c r="L1848" s="37"/>
      <c r="M1848" s="37"/>
      <c r="N1848" s="37"/>
      <c r="O1848" s="37"/>
      <c r="P1848" s="37"/>
      <c r="Q1848" s="37"/>
      <c r="R1848" s="37"/>
      <c r="S1848" s="37"/>
    </row>
    <row r="1849" spans="2:19" hidden="1">
      <c r="B1849" s="6">
        <v>1981</v>
      </c>
      <c r="C1849" s="37"/>
      <c r="D1849" s="37"/>
      <c r="E1849" s="37"/>
      <c r="F1849" s="37"/>
      <c r="G1849" s="37"/>
      <c r="H1849" s="37"/>
      <c r="I1849" s="37"/>
      <c r="J1849" s="37"/>
      <c r="K1849" s="37"/>
      <c r="L1849" s="37"/>
      <c r="M1849" s="37"/>
      <c r="N1849" s="37"/>
      <c r="O1849" s="37"/>
      <c r="P1849" s="37"/>
      <c r="Q1849" s="37"/>
      <c r="R1849" s="37"/>
      <c r="S1849" s="37"/>
    </row>
    <row r="1850" spans="2:19" hidden="1">
      <c r="B1850" s="6">
        <v>1980</v>
      </c>
      <c r="C1850" s="37"/>
      <c r="D1850" s="37"/>
      <c r="E1850" s="37"/>
      <c r="F1850" s="37"/>
      <c r="G1850" s="37"/>
      <c r="H1850" s="37"/>
      <c r="I1850" s="37"/>
      <c r="J1850" s="37"/>
      <c r="K1850" s="37"/>
      <c r="L1850" s="37"/>
      <c r="M1850" s="37"/>
      <c r="N1850" s="37"/>
      <c r="O1850" s="37"/>
      <c r="P1850" s="37"/>
      <c r="Q1850" s="37"/>
      <c r="R1850" s="37"/>
      <c r="S1850" s="37"/>
    </row>
    <row r="1851" spans="2:19" hidden="1">
      <c r="B1851" s="6">
        <v>1979</v>
      </c>
      <c r="C1851" s="37"/>
      <c r="D1851" s="37"/>
      <c r="E1851" s="37"/>
      <c r="F1851" s="37"/>
      <c r="G1851" s="37"/>
      <c r="H1851" s="37"/>
      <c r="I1851" s="37"/>
      <c r="J1851" s="37"/>
      <c r="K1851" s="37"/>
      <c r="L1851" s="37"/>
      <c r="M1851" s="37"/>
      <c r="N1851" s="37"/>
      <c r="O1851" s="37"/>
      <c r="P1851" s="37"/>
      <c r="Q1851" s="37"/>
      <c r="R1851" s="37"/>
      <c r="S1851" s="37"/>
    </row>
    <row r="1852" spans="2:19" hidden="1">
      <c r="B1852" s="6">
        <v>1978</v>
      </c>
      <c r="C1852" s="37"/>
      <c r="D1852" s="37"/>
      <c r="E1852" s="37"/>
      <c r="F1852" s="37"/>
      <c r="G1852" s="37"/>
      <c r="H1852" s="37"/>
      <c r="I1852" s="37"/>
      <c r="J1852" s="37"/>
      <c r="K1852" s="37"/>
      <c r="L1852" s="37"/>
      <c r="M1852" s="37"/>
      <c r="N1852" s="37"/>
      <c r="O1852" s="37"/>
      <c r="P1852" s="37"/>
      <c r="Q1852" s="37"/>
      <c r="R1852" s="37"/>
      <c r="S1852" s="37"/>
    </row>
    <row r="1853" spans="2:19" hidden="1">
      <c r="B1853" s="6">
        <v>1977</v>
      </c>
      <c r="C1853" s="37"/>
      <c r="D1853" s="37"/>
      <c r="E1853" s="37"/>
      <c r="F1853" s="37"/>
      <c r="G1853" s="37"/>
      <c r="H1853" s="37"/>
      <c r="I1853" s="37"/>
      <c r="J1853" s="37"/>
      <c r="K1853" s="37"/>
      <c r="L1853" s="37"/>
      <c r="M1853" s="37"/>
      <c r="N1853" s="37"/>
      <c r="O1853" s="37"/>
      <c r="P1853" s="37"/>
      <c r="Q1853" s="37"/>
      <c r="R1853" s="37"/>
      <c r="S1853" s="37"/>
    </row>
    <row r="1854" spans="2:19" hidden="1">
      <c r="B1854" s="6">
        <v>1976</v>
      </c>
      <c r="C1854" s="37"/>
      <c r="D1854" s="37"/>
      <c r="E1854" s="37"/>
      <c r="F1854" s="37"/>
      <c r="G1854" s="37"/>
      <c r="H1854" s="37"/>
      <c r="I1854" s="37"/>
      <c r="J1854" s="37"/>
      <c r="K1854" s="37"/>
      <c r="L1854" s="37"/>
      <c r="M1854" s="37"/>
      <c r="N1854" s="37"/>
      <c r="O1854" s="37"/>
      <c r="P1854" s="37"/>
      <c r="Q1854" s="37"/>
      <c r="R1854" s="37"/>
      <c r="S1854" s="37"/>
    </row>
    <row r="1855" spans="2:19" hidden="1">
      <c r="B1855" s="6">
        <v>1975</v>
      </c>
      <c r="C1855" s="37"/>
      <c r="D1855" s="37"/>
      <c r="E1855" s="37"/>
      <c r="F1855" s="37"/>
      <c r="G1855" s="37"/>
      <c r="H1855" s="37"/>
      <c r="I1855" s="37"/>
      <c r="J1855" s="37"/>
      <c r="K1855" s="37"/>
      <c r="L1855" s="37"/>
      <c r="M1855" s="37"/>
      <c r="N1855" s="37"/>
      <c r="O1855" s="37"/>
      <c r="P1855" s="37"/>
      <c r="Q1855" s="37"/>
      <c r="R1855" s="37"/>
      <c r="S1855" s="37"/>
    </row>
    <row r="1856" spans="2:19" hidden="1">
      <c r="B1856" s="6">
        <v>1974</v>
      </c>
      <c r="C1856" s="37"/>
      <c r="D1856" s="37"/>
      <c r="E1856" s="37"/>
      <c r="F1856" s="37"/>
      <c r="G1856" s="37"/>
      <c r="H1856" s="37"/>
      <c r="I1856" s="37"/>
      <c r="J1856" s="37"/>
      <c r="K1856" s="37"/>
      <c r="L1856" s="37"/>
      <c r="M1856" s="37"/>
      <c r="N1856" s="37"/>
      <c r="O1856" s="37"/>
      <c r="P1856" s="37"/>
      <c r="Q1856" s="37"/>
      <c r="R1856" s="37"/>
      <c r="S1856" s="37"/>
    </row>
    <row r="1857" spans="2:19" hidden="1">
      <c r="B1857" s="6">
        <v>1973</v>
      </c>
      <c r="C1857" s="37"/>
      <c r="D1857" s="37"/>
      <c r="E1857" s="37"/>
      <c r="F1857" s="37"/>
      <c r="G1857" s="37"/>
      <c r="H1857" s="37"/>
      <c r="I1857" s="37"/>
      <c r="J1857" s="37"/>
      <c r="K1857" s="37"/>
      <c r="L1857" s="37"/>
      <c r="M1857" s="37"/>
      <c r="N1857" s="37"/>
      <c r="O1857" s="37"/>
      <c r="P1857" s="37"/>
      <c r="Q1857" s="37"/>
      <c r="R1857" s="37"/>
      <c r="S1857" s="37"/>
    </row>
    <row r="1858" spans="2:19" hidden="1">
      <c r="B1858" s="6">
        <v>1972</v>
      </c>
      <c r="C1858" s="37"/>
      <c r="D1858" s="37"/>
      <c r="E1858" s="37"/>
      <c r="F1858" s="37"/>
      <c r="G1858" s="37"/>
      <c r="H1858" s="37"/>
      <c r="I1858" s="37"/>
      <c r="J1858" s="37"/>
      <c r="K1858" s="37"/>
      <c r="L1858" s="37"/>
      <c r="M1858" s="37"/>
      <c r="N1858" s="37"/>
      <c r="O1858" s="37"/>
      <c r="P1858" s="37"/>
      <c r="Q1858" s="37"/>
      <c r="R1858" s="37"/>
      <c r="S1858" s="37"/>
    </row>
    <row r="1859" spans="2:19" hidden="1">
      <c r="B1859" s="6">
        <v>1971</v>
      </c>
      <c r="C1859" s="37"/>
      <c r="D1859" s="37"/>
      <c r="E1859" s="37"/>
      <c r="F1859" s="37"/>
      <c r="G1859" s="37"/>
      <c r="H1859" s="37"/>
      <c r="I1859" s="37"/>
      <c r="J1859" s="37"/>
      <c r="K1859" s="37"/>
      <c r="L1859" s="37"/>
      <c r="M1859" s="37"/>
      <c r="N1859" s="37"/>
      <c r="O1859" s="37"/>
      <c r="P1859" s="37"/>
      <c r="Q1859" s="37"/>
      <c r="R1859" s="37"/>
      <c r="S1859" s="37"/>
    </row>
    <row r="1860" spans="2:19" hidden="1">
      <c r="B1860" s="6">
        <v>1970</v>
      </c>
      <c r="C1860" s="37"/>
      <c r="D1860" s="37"/>
      <c r="E1860" s="37"/>
      <c r="F1860" s="37"/>
      <c r="G1860" s="37"/>
      <c r="H1860" s="37"/>
      <c r="I1860" s="37"/>
      <c r="J1860" s="37"/>
      <c r="K1860" s="37"/>
      <c r="L1860" s="37"/>
      <c r="M1860" s="37"/>
      <c r="N1860" s="37"/>
      <c r="O1860" s="37"/>
      <c r="P1860" s="37"/>
      <c r="Q1860" s="37"/>
      <c r="R1860" s="37"/>
      <c r="S1860" s="37"/>
    </row>
    <row r="1861" spans="2:19" hidden="1">
      <c r="B1861" s="6">
        <v>1969</v>
      </c>
      <c r="C1861" s="37"/>
      <c r="D1861" s="37"/>
      <c r="E1861" s="37"/>
      <c r="F1861" s="37"/>
      <c r="G1861" s="37"/>
      <c r="H1861" s="37"/>
      <c r="I1861" s="37"/>
      <c r="J1861" s="37"/>
      <c r="K1861" s="37"/>
      <c r="L1861" s="37"/>
      <c r="M1861" s="37"/>
      <c r="N1861" s="37"/>
      <c r="O1861" s="37"/>
      <c r="P1861" s="37"/>
      <c r="Q1861" s="37"/>
      <c r="R1861" s="37"/>
      <c r="S1861" s="37"/>
    </row>
    <row r="1862" spans="2:19" hidden="1">
      <c r="B1862" s="6">
        <v>1968</v>
      </c>
      <c r="C1862" s="37"/>
      <c r="D1862" s="37"/>
      <c r="E1862" s="37"/>
      <c r="F1862" s="37"/>
      <c r="G1862" s="37"/>
      <c r="H1862" s="37"/>
      <c r="I1862" s="37"/>
      <c r="J1862" s="37"/>
      <c r="K1862" s="37"/>
      <c r="L1862" s="37"/>
      <c r="M1862" s="37"/>
      <c r="N1862" s="37"/>
      <c r="O1862" s="37"/>
      <c r="P1862" s="37"/>
      <c r="Q1862" s="37"/>
      <c r="R1862" s="37"/>
      <c r="S1862" s="37"/>
    </row>
    <row r="1863" spans="2:19" hidden="1">
      <c r="B1863" s="6">
        <v>1967</v>
      </c>
      <c r="C1863" s="37"/>
      <c r="D1863" s="37"/>
      <c r="E1863" s="37"/>
      <c r="F1863" s="37"/>
      <c r="G1863" s="37"/>
      <c r="H1863" s="37"/>
      <c r="I1863" s="37"/>
      <c r="J1863" s="37"/>
      <c r="K1863" s="37"/>
      <c r="L1863" s="37"/>
      <c r="M1863" s="37"/>
      <c r="N1863" s="37"/>
      <c r="O1863" s="37"/>
      <c r="P1863" s="37"/>
      <c r="Q1863" s="37"/>
      <c r="R1863" s="37"/>
      <c r="S1863" s="37"/>
    </row>
    <row r="1864" spans="2:19" hidden="1">
      <c r="B1864" s="6">
        <v>1966</v>
      </c>
      <c r="C1864" s="37"/>
      <c r="D1864" s="37"/>
      <c r="E1864" s="37"/>
      <c r="F1864" s="37"/>
      <c r="G1864" s="37"/>
      <c r="H1864" s="37"/>
      <c r="I1864" s="37"/>
      <c r="J1864" s="37"/>
      <c r="K1864" s="37"/>
      <c r="L1864" s="37"/>
      <c r="M1864" s="37"/>
      <c r="N1864" s="37"/>
      <c r="O1864" s="37"/>
      <c r="P1864" s="37"/>
      <c r="Q1864" s="37"/>
      <c r="R1864" s="37"/>
      <c r="S1864" s="37"/>
    </row>
    <row r="1865" spans="2:19" hidden="1">
      <c r="B1865" s="6">
        <v>1965</v>
      </c>
      <c r="C1865" s="37"/>
      <c r="D1865" s="37"/>
      <c r="E1865" s="37"/>
      <c r="F1865" s="37"/>
      <c r="G1865" s="37"/>
      <c r="H1865" s="37"/>
      <c r="I1865" s="37"/>
      <c r="J1865" s="37"/>
      <c r="K1865" s="37"/>
      <c r="L1865" s="37"/>
      <c r="M1865" s="37"/>
      <c r="N1865" s="37"/>
      <c r="O1865" s="37"/>
      <c r="P1865" s="37"/>
      <c r="Q1865" s="37"/>
      <c r="R1865" s="37"/>
      <c r="S1865" s="37"/>
    </row>
    <row r="1866" spans="2:19" hidden="1">
      <c r="B1866" s="6">
        <v>1964</v>
      </c>
      <c r="C1866" s="37"/>
      <c r="D1866" s="37"/>
      <c r="E1866" s="37"/>
      <c r="F1866" s="37"/>
      <c r="G1866" s="37"/>
      <c r="H1866" s="37"/>
      <c r="I1866" s="37"/>
      <c r="J1866" s="37"/>
      <c r="K1866" s="37"/>
      <c r="L1866" s="37"/>
      <c r="M1866" s="37"/>
      <c r="N1866" s="37"/>
      <c r="O1866" s="37"/>
      <c r="P1866" s="37"/>
      <c r="Q1866" s="37"/>
      <c r="R1866" s="37"/>
      <c r="S1866" s="37"/>
    </row>
    <row r="1867" spans="2:19" hidden="1">
      <c r="B1867" s="6">
        <v>1963</v>
      </c>
      <c r="C1867" s="37"/>
      <c r="D1867" s="37"/>
      <c r="E1867" s="37"/>
      <c r="F1867" s="37"/>
      <c r="G1867" s="37"/>
      <c r="H1867" s="37"/>
      <c r="I1867" s="37"/>
      <c r="J1867" s="37"/>
      <c r="K1867" s="37"/>
      <c r="L1867" s="37"/>
      <c r="M1867" s="37"/>
      <c r="N1867" s="37"/>
      <c r="O1867" s="37"/>
      <c r="P1867" s="37"/>
      <c r="Q1867" s="37"/>
      <c r="R1867" s="37"/>
      <c r="S1867" s="37"/>
    </row>
    <row r="1868" spans="2:19" hidden="1">
      <c r="B1868" s="6">
        <v>1962</v>
      </c>
      <c r="C1868" s="37"/>
      <c r="D1868" s="37"/>
      <c r="E1868" s="37"/>
      <c r="F1868" s="37"/>
      <c r="G1868" s="37"/>
      <c r="H1868" s="37"/>
      <c r="I1868" s="37"/>
      <c r="J1868" s="37"/>
      <c r="K1868" s="37"/>
      <c r="L1868" s="37"/>
      <c r="M1868" s="37"/>
      <c r="N1868" s="37"/>
      <c r="O1868" s="37"/>
      <c r="P1868" s="37"/>
      <c r="Q1868" s="37"/>
      <c r="R1868" s="37"/>
      <c r="S1868" s="37"/>
    </row>
    <row r="1869" spans="2:19" hidden="1">
      <c r="B1869" s="6">
        <v>1961</v>
      </c>
      <c r="C1869" s="37"/>
      <c r="D1869" s="37"/>
      <c r="E1869" s="37"/>
      <c r="F1869" s="37"/>
      <c r="G1869" s="37"/>
      <c r="H1869" s="37"/>
      <c r="I1869" s="37"/>
      <c r="J1869" s="37"/>
      <c r="K1869" s="37"/>
      <c r="L1869" s="37"/>
      <c r="M1869" s="37"/>
      <c r="N1869" s="37"/>
      <c r="O1869" s="37"/>
      <c r="P1869" s="37"/>
      <c r="Q1869" s="37"/>
      <c r="R1869" s="37"/>
      <c r="S1869" s="37"/>
    </row>
    <row r="1870" spans="2:19" hidden="1">
      <c r="B1870" s="6">
        <v>1960</v>
      </c>
      <c r="C1870" s="37"/>
      <c r="D1870" s="37"/>
      <c r="E1870" s="37"/>
      <c r="F1870" s="37"/>
      <c r="G1870" s="37"/>
      <c r="H1870" s="37"/>
      <c r="I1870" s="37"/>
      <c r="J1870" s="37"/>
      <c r="K1870" s="37"/>
      <c r="L1870" s="37"/>
      <c r="M1870" s="37"/>
      <c r="N1870" s="37"/>
      <c r="O1870" s="37"/>
      <c r="P1870" s="37"/>
      <c r="Q1870" s="37"/>
      <c r="R1870" s="37"/>
      <c r="S1870" s="37"/>
    </row>
    <row r="1871" spans="2:19" hidden="1">
      <c r="B1871" s="6">
        <v>1959</v>
      </c>
      <c r="C1871" s="37"/>
      <c r="D1871" s="37"/>
      <c r="E1871" s="37"/>
      <c r="F1871" s="37"/>
      <c r="G1871" s="37"/>
      <c r="H1871" s="37"/>
      <c r="I1871" s="37"/>
      <c r="J1871" s="37"/>
      <c r="K1871" s="37"/>
      <c r="L1871" s="37"/>
      <c r="M1871" s="37"/>
      <c r="N1871" s="37"/>
      <c r="O1871" s="37"/>
      <c r="P1871" s="37"/>
      <c r="Q1871" s="37"/>
      <c r="R1871" s="37"/>
      <c r="S1871" s="37"/>
    </row>
    <row r="1872" spans="2:19" hidden="1">
      <c r="B1872" s="6">
        <v>1958</v>
      </c>
      <c r="C1872" s="37"/>
      <c r="D1872" s="37"/>
      <c r="E1872" s="37"/>
      <c r="F1872" s="37"/>
      <c r="G1872" s="37"/>
      <c r="H1872" s="37"/>
      <c r="I1872" s="37"/>
      <c r="J1872" s="37"/>
      <c r="K1872" s="37"/>
      <c r="L1872" s="37"/>
      <c r="M1872" s="37"/>
      <c r="N1872" s="37"/>
      <c r="O1872" s="37"/>
      <c r="P1872" s="37"/>
      <c r="Q1872" s="37"/>
      <c r="R1872" s="37"/>
      <c r="S1872" s="37"/>
    </row>
    <row r="1873" spans="2:19" hidden="1">
      <c r="B1873" s="6">
        <v>1957</v>
      </c>
      <c r="C1873" s="37"/>
      <c r="D1873" s="37"/>
      <c r="E1873" s="37"/>
      <c r="F1873" s="37"/>
      <c r="G1873" s="37"/>
      <c r="H1873" s="37"/>
      <c r="I1873" s="37"/>
      <c r="J1873" s="37"/>
      <c r="K1873" s="37"/>
      <c r="L1873" s="37"/>
      <c r="M1873" s="37"/>
      <c r="N1873" s="37"/>
      <c r="O1873" s="37"/>
      <c r="P1873" s="37"/>
      <c r="Q1873" s="37"/>
      <c r="R1873" s="37"/>
      <c r="S1873" s="37"/>
    </row>
    <row r="1874" spans="2:19" hidden="1">
      <c r="B1874" s="6">
        <v>1956</v>
      </c>
      <c r="C1874" s="37"/>
      <c r="D1874" s="37"/>
      <c r="E1874" s="37"/>
      <c r="F1874" s="37"/>
      <c r="G1874" s="37"/>
      <c r="H1874" s="37"/>
      <c r="I1874" s="37"/>
      <c r="J1874" s="37"/>
      <c r="K1874" s="37"/>
      <c r="L1874" s="37"/>
      <c r="M1874" s="37"/>
      <c r="N1874" s="37"/>
      <c r="O1874" s="37"/>
      <c r="P1874" s="37"/>
      <c r="Q1874" s="37"/>
      <c r="R1874" s="37"/>
      <c r="S1874" s="37"/>
    </row>
    <row r="1875" spans="2:19" hidden="1">
      <c r="B1875" s="6">
        <v>1955</v>
      </c>
      <c r="C1875" s="37"/>
      <c r="D1875" s="37"/>
      <c r="E1875" s="37"/>
      <c r="F1875" s="37"/>
      <c r="G1875" s="37"/>
      <c r="H1875" s="37"/>
      <c r="I1875" s="37"/>
      <c r="J1875" s="37"/>
      <c r="K1875" s="37"/>
      <c r="L1875" s="37"/>
      <c r="M1875" s="37"/>
      <c r="N1875" s="37"/>
      <c r="O1875" s="37"/>
      <c r="P1875" s="37"/>
      <c r="Q1875" s="37"/>
      <c r="R1875" s="37"/>
      <c r="S1875" s="37"/>
    </row>
    <row r="1876" spans="2:19" hidden="1">
      <c r="B1876" s="6">
        <v>1954</v>
      </c>
      <c r="C1876" s="37"/>
      <c r="D1876" s="37"/>
      <c r="E1876" s="37"/>
      <c r="F1876" s="37"/>
      <c r="G1876" s="37"/>
      <c r="H1876" s="37"/>
      <c r="I1876" s="37"/>
      <c r="J1876" s="37"/>
      <c r="K1876" s="37"/>
      <c r="L1876" s="37"/>
      <c r="M1876" s="37"/>
      <c r="N1876" s="37"/>
      <c r="O1876" s="37"/>
      <c r="P1876" s="37"/>
      <c r="Q1876" s="37"/>
      <c r="R1876" s="37"/>
      <c r="S1876" s="37"/>
    </row>
    <row r="1877" spans="2:19" hidden="1">
      <c r="B1877" s="6">
        <v>1953</v>
      </c>
      <c r="C1877" s="37"/>
      <c r="D1877" s="37"/>
      <c r="E1877" s="37"/>
      <c r="F1877" s="37"/>
      <c r="G1877" s="37"/>
      <c r="H1877" s="37"/>
      <c r="I1877" s="37"/>
      <c r="J1877" s="37"/>
      <c r="K1877" s="37"/>
      <c r="L1877" s="37"/>
      <c r="M1877" s="37"/>
      <c r="N1877" s="37"/>
      <c r="O1877" s="37"/>
      <c r="P1877" s="37"/>
      <c r="Q1877" s="37"/>
      <c r="R1877" s="37"/>
      <c r="S1877" s="37"/>
    </row>
    <row r="1878" spans="2:19" hidden="1">
      <c r="B1878" s="6">
        <v>1952</v>
      </c>
      <c r="C1878" s="37"/>
      <c r="D1878" s="37"/>
      <c r="E1878" s="37"/>
      <c r="F1878" s="37"/>
      <c r="G1878" s="37"/>
      <c r="H1878" s="37"/>
      <c r="I1878" s="37"/>
      <c r="J1878" s="37"/>
      <c r="K1878" s="37"/>
      <c r="L1878" s="37"/>
      <c r="M1878" s="37"/>
      <c r="N1878" s="37"/>
      <c r="O1878" s="37"/>
      <c r="P1878" s="37"/>
      <c r="Q1878" s="37"/>
      <c r="R1878" s="37"/>
      <c r="S1878" s="37"/>
    </row>
    <row r="1879" spans="2:19" hidden="1">
      <c r="B1879" s="6">
        <v>1951</v>
      </c>
      <c r="C1879" s="37"/>
      <c r="D1879" s="37"/>
      <c r="E1879" s="37"/>
      <c r="F1879" s="37"/>
      <c r="G1879" s="37"/>
      <c r="H1879" s="37"/>
      <c r="I1879" s="37"/>
      <c r="J1879" s="37"/>
      <c r="K1879" s="37"/>
      <c r="L1879" s="37"/>
      <c r="M1879" s="37"/>
      <c r="N1879" s="37"/>
      <c r="O1879" s="37"/>
      <c r="P1879" s="37"/>
      <c r="Q1879" s="37"/>
      <c r="R1879" s="37"/>
      <c r="S1879" s="37"/>
    </row>
    <row r="1880" spans="2:19" hidden="1">
      <c r="B1880" s="6">
        <v>1950</v>
      </c>
      <c r="C1880" s="37"/>
      <c r="D1880" s="37"/>
      <c r="E1880" s="37"/>
      <c r="F1880" s="37"/>
      <c r="G1880" s="37"/>
      <c r="H1880" s="37"/>
      <c r="I1880" s="37"/>
      <c r="J1880" s="37"/>
      <c r="K1880" s="37"/>
      <c r="L1880" s="37"/>
      <c r="M1880" s="37"/>
      <c r="N1880" s="37"/>
      <c r="O1880" s="37"/>
      <c r="P1880" s="37"/>
      <c r="Q1880" s="37"/>
      <c r="R1880" s="37"/>
      <c r="S1880" s="37"/>
    </row>
    <row r="1881" spans="2:19" hidden="1">
      <c r="B1881" s="6">
        <v>1949</v>
      </c>
      <c r="C1881" s="37"/>
      <c r="D1881" s="37"/>
      <c r="E1881" s="37"/>
      <c r="F1881" s="37"/>
      <c r="G1881" s="37"/>
      <c r="H1881" s="37"/>
      <c r="I1881" s="37"/>
      <c r="J1881" s="37"/>
      <c r="K1881" s="37"/>
      <c r="L1881" s="37"/>
      <c r="M1881" s="37"/>
      <c r="N1881" s="37"/>
      <c r="O1881" s="37"/>
      <c r="P1881" s="37"/>
      <c r="Q1881" s="37"/>
      <c r="R1881" s="37"/>
      <c r="S1881" s="37"/>
    </row>
    <row r="1882" spans="2:19" hidden="1">
      <c r="B1882" s="6">
        <v>1948</v>
      </c>
      <c r="C1882" s="37"/>
      <c r="D1882" s="37"/>
      <c r="E1882" s="37"/>
      <c r="F1882" s="37"/>
      <c r="G1882" s="37"/>
      <c r="H1882" s="37"/>
      <c r="I1882" s="37"/>
      <c r="J1882" s="37"/>
      <c r="K1882" s="37"/>
      <c r="L1882" s="37"/>
      <c r="M1882" s="37"/>
      <c r="N1882" s="37"/>
      <c r="O1882" s="37"/>
      <c r="P1882" s="37"/>
      <c r="Q1882" s="37"/>
      <c r="R1882" s="37"/>
      <c r="S1882" s="37"/>
    </row>
    <row r="1883" spans="2:19" hidden="1">
      <c r="B1883" s="6">
        <v>1947</v>
      </c>
      <c r="C1883" s="37"/>
      <c r="D1883" s="37"/>
      <c r="E1883" s="37"/>
      <c r="F1883" s="37"/>
      <c r="G1883" s="37"/>
      <c r="H1883" s="37"/>
      <c r="I1883" s="37"/>
      <c r="J1883" s="37"/>
      <c r="K1883" s="37"/>
      <c r="L1883" s="37"/>
      <c r="M1883" s="37"/>
      <c r="N1883" s="37"/>
      <c r="O1883" s="37"/>
      <c r="P1883" s="37"/>
      <c r="Q1883" s="37"/>
      <c r="R1883" s="37"/>
      <c r="S1883" s="37"/>
    </row>
    <row r="1884" spans="2:19" hidden="1">
      <c r="B1884" s="6">
        <v>1946</v>
      </c>
      <c r="C1884" s="37"/>
      <c r="D1884" s="37"/>
      <c r="E1884" s="37"/>
      <c r="F1884" s="37"/>
      <c r="G1884" s="37"/>
      <c r="H1884" s="37"/>
      <c r="I1884" s="37"/>
      <c r="J1884" s="37"/>
      <c r="K1884" s="37"/>
      <c r="L1884" s="37"/>
      <c r="M1884" s="37"/>
      <c r="N1884" s="37"/>
      <c r="O1884" s="37"/>
      <c r="P1884" s="37"/>
      <c r="Q1884" s="37"/>
      <c r="R1884" s="37"/>
      <c r="S1884" s="37"/>
    </row>
    <row r="1885" spans="2:19" hidden="1">
      <c r="B1885" s="6">
        <v>1945</v>
      </c>
      <c r="C1885" s="37"/>
      <c r="D1885" s="37"/>
      <c r="E1885" s="37"/>
      <c r="F1885" s="37"/>
      <c r="G1885" s="37"/>
      <c r="H1885" s="37"/>
      <c r="I1885" s="37"/>
      <c r="J1885" s="37"/>
      <c r="K1885" s="37"/>
      <c r="L1885" s="37"/>
      <c r="M1885" s="37"/>
      <c r="N1885" s="37"/>
      <c r="O1885" s="37"/>
      <c r="P1885" s="37"/>
      <c r="Q1885" s="37"/>
      <c r="R1885" s="37"/>
      <c r="S1885" s="37"/>
    </row>
    <row r="1886" spans="2:19" hidden="1">
      <c r="B1886" s="6">
        <v>1944</v>
      </c>
      <c r="C1886" s="37"/>
      <c r="D1886" s="37"/>
      <c r="E1886" s="37"/>
      <c r="F1886" s="37"/>
      <c r="G1886" s="37"/>
      <c r="H1886" s="37"/>
      <c r="I1886" s="37"/>
      <c r="J1886" s="37"/>
      <c r="K1886" s="37"/>
      <c r="L1886" s="37"/>
      <c r="M1886" s="37"/>
      <c r="N1886" s="37"/>
      <c r="O1886" s="37"/>
      <c r="P1886" s="37"/>
      <c r="Q1886" s="37"/>
      <c r="R1886" s="37"/>
      <c r="S1886" s="37"/>
    </row>
    <row r="1887" spans="2:19" hidden="1">
      <c r="B1887" s="6">
        <v>1943</v>
      </c>
      <c r="C1887" s="37"/>
      <c r="D1887" s="37"/>
      <c r="E1887" s="37"/>
      <c r="F1887" s="37"/>
      <c r="G1887" s="37"/>
      <c r="H1887" s="37"/>
      <c r="I1887" s="37"/>
      <c r="J1887" s="37"/>
      <c r="K1887" s="37"/>
      <c r="L1887" s="37"/>
      <c r="M1887" s="37"/>
      <c r="N1887" s="37"/>
      <c r="O1887" s="37"/>
      <c r="P1887" s="37"/>
      <c r="Q1887" s="37"/>
      <c r="R1887" s="37"/>
      <c r="S1887" s="37"/>
    </row>
    <row r="1888" spans="2:19" hidden="1">
      <c r="B1888" s="6">
        <v>1942</v>
      </c>
      <c r="C1888" s="37"/>
      <c r="D1888" s="37"/>
      <c r="E1888" s="37"/>
      <c r="F1888" s="37"/>
      <c r="G1888" s="37"/>
      <c r="H1888" s="37"/>
      <c r="I1888" s="37"/>
      <c r="J1888" s="37"/>
      <c r="K1888" s="37"/>
      <c r="L1888" s="37"/>
      <c r="M1888" s="37"/>
      <c r="N1888" s="37"/>
      <c r="O1888" s="37"/>
      <c r="P1888" s="37"/>
      <c r="Q1888" s="37"/>
      <c r="R1888" s="37"/>
      <c r="S1888" s="37"/>
    </row>
    <row r="1889" spans="1:19" hidden="1">
      <c r="B1889" s="6">
        <v>1941</v>
      </c>
      <c r="C1889" s="37"/>
      <c r="D1889" s="37"/>
      <c r="E1889" s="37"/>
      <c r="F1889" s="37"/>
      <c r="G1889" s="37"/>
      <c r="H1889" s="37"/>
      <c r="I1889" s="37"/>
      <c r="J1889" s="37"/>
      <c r="K1889" s="37"/>
      <c r="L1889" s="37"/>
      <c r="M1889" s="37"/>
      <c r="N1889" s="37"/>
      <c r="O1889" s="37"/>
      <c r="P1889" s="37"/>
      <c r="Q1889" s="37"/>
      <c r="R1889" s="37"/>
      <c r="S1889" s="37"/>
    </row>
    <row r="1890" spans="1:19" hidden="1">
      <c r="B1890" s="6">
        <v>1940</v>
      </c>
      <c r="C1890" s="37"/>
      <c r="D1890" s="37"/>
      <c r="E1890" s="37"/>
      <c r="F1890" s="37"/>
      <c r="G1890" s="37"/>
      <c r="H1890" s="37"/>
      <c r="I1890" s="37"/>
      <c r="J1890" s="37"/>
      <c r="K1890" s="37"/>
      <c r="L1890" s="37"/>
      <c r="M1890" s="37"/>
      <c r="N1890" s="37"/>
      <c r="O1890" s="37"/>
      <c r="P1890" s="37"/>
      <c r="Q1890" s="37"/>
      <c r="R1890" s="37"/>
      <c r="S1890" s="37"/>
    </row>
    <row r="1891" spans="1:19" hidden="1">
      <c r="B1891" s="6">
        <v>1939</v>
      </c>
      <c r="C1891" s="37"/>
      <c r="D1891" s="37"/>
      <c r="E1891" s="37"/>
      <c r="F1891" s="37"/>
      <c r="G1891" s="37"/>
      <c r="H1891" s="37"/>
      <c r="I1891" s="37"/>
      <c r="J1891" s="37"/>
      <c r="K1891" s="37"/>
      <c r="L1891" s="37"/>
      <c r="M1891" s="37"/>
      <c r="N1891" s="37"/>
      <c r="O1891" s="37"/>
      <c r="P1891" s="37"/>
      <c r="Q1891" s="37"/>
      <c r="R1891" s="37"/>
      <c r="S1891" s="37"/>
    </row>
    <row r="1892" spans="1:19" hidden="1">
      <c r="B1892" s="6">
        <v>1938</v>
      </c>
      <c r="C1892" s="37"/>
      <c r="D1892" s="37"/>
      <c r="E1892" s="37"/>
      <c r="F1892" s="37"/>
      <c r="G1892" s="37"/>
      <c r="H1892" s="37"/>
      <c r="I1892" s="37"/>
      <c r="J1892" s="37"/>
      <c r="K1892" s="37"/>
      <c r="L1892" s="37"/>
      <c r="M1892" s="37"/>
      <c r="N1892" s="37"/>
      <c r="O1892" s="37"/>
      <c r="P1892" s="37"/>
      <c r="Q1892" s="37"/>
      <c r="R1892" s="37"/>
      <c r="S1892" s="37"/>
    </row>
    <row r="1893" spans="1:19" hidden="1">
      <c r="B1893" s="6">
        <v>1937</v>
      </c>
      <c r="C1893" s="37"/>
      <c r="D1893" s="37"/>
      <c r="E1893" s="37"/>
      <c r="F1893" s="37"/>
      <c r="G1893" s="37"/>
      <c r="H1893" s="37"/>
      <c r="I1893" s="37"/>
      <c r="J1893" s="37"/>
      <c r="K1893" s="37"/>
      <c r="L1893" s="37"/>
      <c r="M1893" s="37"/>
      <c r="N1893" s="37"/>
      <c r="O1893" s="37"/>
      <c r="P1893" s="37"/>
      <c r="Q1893" s="37"/>
      <c r="R1893" s="37"/>
      <c r="S1893" s="37"/>
    </row>
    <row r="1894" spans="1:19" hidden="1">
      <c r="B1894" s="6">
        <v>1936</v>
      </c>
      <c r="C1894" s="37"/>
      <c r="D1894" s="37"/>
      <c r="E1894" s="37"/>
      <c r="F1894" s="37"/>
      <c r="G1894" s="37"/>
      <c r="H1894" s="37"/>
      <c r="I1894" s="37"/>
      <c r="J1894" s="37"/>
      <c r="K1894" s="37"/>
      <c r="L1894" s="37"/>
      <c r="M1894" s="37"/>
      <c r="N1894" s="37"/>
      <c r="O1894" s="37"/>
      <c r="P1894" s="37"/>
      <c r="Q1894" s="37"/>
      <c r="R1894" s="37"/>
      <c r="S1894" s="37"/>
    </row>
    <row r="1895" spans="1:19" hidden="1">
      <c r="B1895" s="6">
        <v>1935</v>
      </c>
      <c r="C1895" s="37"/>
      <c r="D1895" s="37"/>
      <c r="E1895" s="37"/>
      <c r="F1895" s="37"/>
      <c r="G1895" s="37"/>
      <c r="H1895" s="37"/>
      <c r="I1895" s="37"/>
      <c r="J1895" s="37"/>
      <c r="K1895" s="37"/>
      <c r="L1895" s="37"/>
      <c r="M1895" s="37"/>
      <c r="N1895" s="37"/>
      <c r="O1895" s="37"/>
      <c r="P1895" s="37"/>
      <c r="Q1895" s="37"/>
      <c r="R1895" s="37"/>
      <c r="S1895" s="37"/>
    </row>
    <row r="1896" spans="1:19" hidden="1">
      <c r="B1896" s="6">
        <v>1934</v>
      </c>
      <c r="C1896" s="37"/>
      <c r="D1896" s="37"/>
      <c r="E1896" s="37"/>
      <c r="F1896" s="37"/>
      <c r="G1896" s="37"/>
      <c r="H1896" s="37"/>
      <c r="I1896" s="37"/>
      <c r="J1896" s="37"/>
      <c r="K1896" s="37"/>
      <c r="L1896" s="37"/>
      <c r="M1896" s="37"/>
      <c r="N1896" s="37"/>
      <c r="O1896" s="37"/>
      <c r="P1896" s="37"/>
      <c r="Q1896" s="37"/>
      <c r="R1896" s="37"/>
      <c r="S1896" s="37"/>
    </row>
    <row r="1897" spans="1:19" hidden="1">
      <c r="B1897" s="6">
        <v>1933</v>
      </c>
      <c r="C1897" s="37"/>
      <c r="D1897" s="37"/>
      <c r="E1897" s="37"/>
      <c r="F1897" s="37"/>
      <c r="G1897" s="37"/>
      <c r="H1897" s="37"/>
      <c r="I1897" s="37"/>
      <c r="J1897" s="37"/>
      <c r="K1897" s="37"/>
      <c r="L1897" s="37"/>
      <c r="M1897" s="37"/>
      <c r="N1897" s="37"/>
      <c r="O1897" s="37"/>
      <c r="P1897" s="37"/>
      <c r="Q1897" s="37"/>
      <c r="R1897" s="37"/>
      <c r="S1897" s="37"/>
    </row>
    <row r="1898" spans="1:19" hidden="1">
      <c r="B1898" s="6">
        <v>1932</v>
      </c>
      <c r="C1898" s="37"/>
      <c r="D1898" s="37"/>
      <c r="E1898" s="37"/>
      <c r="F1898" s="37"/>
      <c r="G1898" s="37"/>
      <c r="H1898" s="37"/>
      <c r="I1898" s="37"/>
      <c r="J1898" s="37"/>
      <c r="K1898" s="37"/>
      <c r="L1898" s="37"/>
      <c r="M1898" s="37"/>
      <c r="N1898" s="37"/>
      <c r="O1898" s="37"/>
      <c r="P1898" s="37"/>
      <c r="Q1898" s="37"/>
      <c r="R1898" s="37"/>
      <c r="S1898" s="37"/>
    </row>
    <row r="1899" spans="1:19" hidden="1">
      <c r="B1899" s="6">
        <v>1931</v>
      </c>
      <c r="C1899" s="37"/>
      <c r="D1899" s="37"/>
      <c r="E1899" s="37"/>
      <c r="F1899" s="37"/>
      <c r="G1899" s="37"/>
      <c r="H1899" s="37"/>
      <c r="I1899" s="37"/>
      <c r="J1899" s="37"/>
      <c r="K1899" s="37"/>
      <c r="L1899" s="37"/>
      <c r="M1899" s="37"/>
      <c r="N1899" s="37"/>
      <c r="O1899" s="37"/>
      <c r="P1899" s="37"/>
      <c r="Q1899" s="37"/>
      <c r="R1899" s="37"/>
      <c r="S1899" s="37"/>
    </row>
    <row r="1900" spans="1:19" hidden="1">
      <c r="B1900" s="6">
        <v>1930</v>
      </c>
      <c r="C1900" s="37"/>
      <c r="D1900" s="37"/>
      <c r="E1900" s="37"/>
      <c r="F1900" s="37"/>
      <c r="G1900" s="37"/>
      <c r="H1900" s="37"/>
      <c r="I1900" s="37"/>
      <c r="J1900" s="37"/>
      <c r="K1900" s="37"/>
      <c r="L1900" s="37"/>
      <c r="M1900" s="37"/>
      <c r="N1900" s="37"/>
      <c r="O1900" s="37"/>
      <c r="P1900" s="37"/>
      <c r="Q1900" s="37"/>
      <c r="R1900" s="37"/>
      <c r="S1900" s="37"/>
    </row>
    <row r="1901" spans="1:19" hidden="1">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40">SUM(J1814:J1900)</f>
        <v>0</v>
      </c>
      <c r="K1901" s="8">
        <f>SUM(K1814:K1900)</f>
        <v>0</v>
      </c>
      <c r="L1901" s="8">
        <f t="shared" ref="L1901" si="41">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1272891.1800000002</v>
      </c>
    </row>
    <row r="1904" spans="1:19">
      <c r="A1904" s="38"/>
      <c r="B1904" s="6">
        <v>2021</v>
      </c>
      <c r="C1904" s="36"/>
      <c r="D1904" s="36"/>
      <c r="E1904" s="36"/>
      <c r="F1904" s="36"/>
      <c r="G1904" s="36"/>
      <c r="H1904" s="36"/>
      <c r="I1904" s="36"/>
      <c r="J1904" s="36"/>
      <c r="K1904" s="36"/>
      <c r="L1904" s="36"/>
      <c r="M1904" s="36"/>
      <c r="N1904" s="36"/>
      <c r="O1904" s="36"/>
      <c r="P1904" s="36"/>
      <c r="Q1904" s="36"/>
      <c r="R1904" s="37">
        <v>1361192.96</v>
      </c>
      <c r="S1904" s="37">
        <v>1361192.96</v>
      </c>
    </row>
    <row r="1905" spans="1:20">
      <c r="B1905" s="6">
        <v>2020</v>
      </c>
      <c r="C1905" s="36"/>
      <c r="D1905" s="36"/>
      <c r="E1905" s="36"/>
      <c r="F1905" s="36"/>
      <c r="G1905" s="36"/>
      <c r="H1905" s="36"/>
      <c r="I1905" s="36"/>
      <c r="J1905" s="36"/>
      <c r="K1905" s="36"/>
      <c r="L1905" s="36"/>
      <c r="M1905" s="36"/>
      <c r="N1905" s="36"/>
      <c r="O1905" s="36"/>
      <c r="P1905" s="36"/>
      <c r="Q1905" s="37">
        <v>1437601.8300000003</v>
      </c>
      <c r="R1905" s="37">
        <v>1445895.6200000003</v>
      </c>
      <c r="S1905" s="37">
        <v>1445895.6200000003</v>
      </c>
    </row>
    <row r="1906" spans="1:20">
      <c r="A1906" s="40"/>
      <c r="B1906" s="6">
        <v>2019</v>
      </c>
      <c r="C1906" s="36"/>
      <c r="D1906" s="36"/>
      <c r="E1906" s="36"/>
      <c r="F1906" s="36"/>
      <c r="G1906" s="36"/>
      <c r="H1906" s="36"/>
      <c r="I1906" s="36"/>
      <c r="J1906" s="36"/>
      <c r="K1906" s="36"/>
      <c r="L1906" s="36"/>
      <c r="M1906" s="36"/>
      <c r="N1906" s="36"/>
      <c r="O1906" s="36"/>
      <c r="P1906" s="37">
        <v>1926743.7700000003</v>
      </c>
      <c r="Q1906" s="37">
        <v>1929816.1200000003</v>
      </c>
      <c r="R1906" s="37">
        <v>1929687.4900000005</v>
      </c>
      <c r="S1906" s="37">
        <v>1929687.4900000005</v>
      </c>
    </row>
    <row r="1907" spans="1:20">
      <c r="A1907" s="40"/>
      <c r="B1907" s="6">
        <v>2018</v>
      </c>
      <c r="C1907" s="36"/>
      <c r="D1907" s="36"/>
      <c r="E1907" s="36"/>
      <c r="F1907" s="36"/>
      <c r="G1907" s="36"/>
      <c r="H1907" s="36"/>
      <c r="I1907" s="36"/>
      <c r="J1907" s="36"/>
      <c r="K1907" s="36"/>
      <c r="L1907" s="36"/>
      <c r="M1907" s="36"/>
      <c r="N1907" s="36"/>
      <c r="O1907" s="37">
        <v>36586.159999999996</v>
      </c>
      <c r="P1907" s="37">
        <v>36769.9</v>
      </c>
      <c r="Q1907" s="37">
        <v>1087441.7</v>
      </c>
      <c r="R1907" s="37">
        <v>1087441.7</v>
      </c>
      <c r="S1907" s="37">
        <v>1087441.7</v>
      </c>
      <c r="T1907" s="35" t="s">
        <v>220</v>
      </c>
    </row>
    <row r="1908" spans="1:20">
      <c r="A1908" s="40"/>
      <c r="B1908" s="6">
        <v>2017</v>
      </c>
      <c r="C1908" s="36"/>
      <c r="D1908" s="36"/>
      <c r="E1908" s="36"/>
      <c r="F1908" s="36"/>
      <c r="G1908" s="36"/>
      <c r="H1908" s="36"/>
      <c r="I1908" s="36"/>
      <c r="J1908" s="36"/>
      <c r="K1908" s="36"/>
      <c r="L1908" s="36"/>
      <c r="M1908" s="36"/>
      <c r="N1908" s="37">
        <v>1194422.03</v>
      </c>
      <c r="O1908" s="37">
        <v>1196618.53</v>
      </c>
      <c r="P1908" s="37">
        <v>1195846.53</v>
      </c>
      <c r="Q1908" s="37">
        <v>1195846.53</v>
      </c>
      <c r="R1908" s="37">
        <v>1195846.53</v>
      </c>
      <c r="S1908" s="37">
        <v>1195846.53</v>
      </c>
    </row>
    <row r="1909" spans="1:20">
      <c r="B1909" s="6">
        <v>2016</v>
      </c>
      <c r="C1909" s="36"/>
      <c r="D1909" s="36"/>
      <c r="E1909" s="36"/>
      <c r="F1909" s="36"/>
      <c r="G1909" s="36"/>
      <c r="H1909" s="36"/>
      <c r="I1909" s="36"/>
      <c r="J1909" s="36"/>
      <c r="K1909" s="36"/>
      <c r="L1909" s="36"/>
      <c r="M1909" s="37">
        <v>547336.98999999987</v>
      </c>
      <c r="N1909" s="37">
        <v>766884.00999999989</v>
      </c>
      <c r="O1909" s="37">
        <v>766884.01</v>
      </c>
      <c r="P1909" s="37">
        <v>766884.01</v>
      </c>
      <c r="Q1909" s="37">
        <v>766884.01</v>
      </c>
      <c r="R1909" s="37">
        <v>766884.01</v>
      </c>
      <c r="S1909" s="37">
        <v>766884.01</v>
      </c>
    </row>
    <row r="1910" spans="1:20">
      <c r="B1910" s="6">
        <v>2015</v>
      </c>
      <c r="C1910" s="36"/>
      <c r="D1910" s="36"/>
      <c r="E1910" s="36"/>
      <c r="F1910" s="36"/>
      <c r="G1910" s="36"/>
      <c r="H1910" s="36"/>
      <c r="I1910" s="36"/>
      <c r="J1910" s="36"/>
      <c r="K1910" s="36"/>
      <c r="L1910" s="37">
        <v>4271079.74</v>
      </c>
      <c r="M1910" s="37">
        <v>4271079.74</v>
      </c>
      <c r="N1910" s="37">
        <v>4872992.290000001</v>
      </c>
      <c r="O1910" s="37">
        <v>4872992.290000001</v>
      </c>
      <c r="P1910" s="37">
        <v>4872992.290000001</v>
      </c>
      <c r="Q1910" s="37">
        <v>4872992.290000001</v>
      </c>
      <c r="R1910" s="37">
        <v>4872992.290000001</v>
      </c>
      <c r="S1910" s="37">
        <v>4872992.290000001</v>
      </c>
    </row>
    <row r="1911" spans="1:20">
      <c r="B1911" s="6">
        <v>2014</v>
      </c>
      <c r="C1911" s="36"/>
      <c r="D1911" s="36"/>
      <c r="E1911" s="36"/>
      <c r="F1911" s="36"/>
      <c r="G1911" s="36"/>
      <c r="H1911" s="36"/>
      <c r="I1911" s="36"/>
      <c r="J1911" s="36"/>
      <c r="K1911" s="37">
        <v>1211655.1400000001</v>
      </c>
      <c r="L1911" s="37">
        <v>1211655.1400000001</v>
      </c>
      <c r="M1911" s="37">
        <v>1211655.1400000001</v>
      </c>
      <c r="N1911" s="37">
        <v>1933023.2200000002</v>
      </c>
      <c r="O1911" s="37">
        <v>1932928.3400000003</v>
      </c>
      <c r="P1911" s="37">
        <v>1932834.3400000003</v>
      </c>
      <c r="Q1911" s="37">
        <v>1932834.3400000003</v>
      </c>
      <c r="R1911" s="37">
        <v>1932834.3400000003</v>
      </c>
      <c r="S1911" s="37">
        <v>1932834.3400000003</v>
      </c>
    </row>
    <row r="1912" spans="1:20">
      <c r="B1912" s="6">
        <v>2013</v>
      </c>
      <c r="C1912" s="36"/>
      <c r="D1912" s="36"/>
      <c r="E1912" s="36"/>
      <c r="F1912" s="36"/>
      <c r="G1912" s="36"/>
      <c r="H1912" s="36"/>
      <c r="I1912" s="36"/>
      <c r="J1912" s="37">
        <v>1668639.85</v>
      </c>
      <c r="K1912" s="37">
        <v>1668639.85</v>
      </c>
      <c r="L1912" s="37">
        <v>1668639.85</v>
      </c>
      <c r="M1912" s="37">
        <v>1668639.85</v>
      </c>
      <c r="N1912" s="37">
        <v>1729012.5400000003</v>
      </c>
      <c r="O1912" s="37">
        <v>1726885.5400000003</v>
      </c>
      <c r="P1912" s="37">
        <v>1726885.5400000003</v>
      </c>
      <c r="Q1912" s="37">
        <v>1726885.5400000003</v>
      </c>
      <c r="R1912" s="37">
        <v>1726885.5400000003</v>
      </c>
      <c r="S1912" s="37">
        <v>1726885.5400000003</v>
      </c>
    </row>
    <row r="1913" spans="1:20">
      <c r="B1913" s="6">
        <v>2012</v>
      </c>
      <c r="C1913" s="36"/>
      <c r="D1913" s="36"/>
      <c r="E1913" s="36"/>
      <c r="F1913" s="36"/>
      <c r="G1913" s="36"/>
      <c r="H1913" s="36"/>
      <c r="I1913" s="37">
        <v>2293190.4300000002</v>
      </c>
      <c r="J1913" s="37">
        <v>2293190.4300000002</v>
      </c>
      <c r="K1913" s="37">
        <v>2293190.4300000002</v>
      </c>
      <c r="L1913" s="37">
        <v>2293190.4300000002</v>
      </c>
      <c r="M1913" s="37">
        <v>2293190.4300000002</v>
      </c>
      <c r="N1913" s="37">
        <v>2453728.4900000002</v>
      </c>
      <c r="O1913" s="37">
        <v>2453728.4900000002</v>
      </c>
      <c r="P1913" s="37">
        <v>2452364.4900000002</v>
      </c>
      <c r="Q1913" s="37">
        <v>2452364.4900000002</v>
      </c>
      <c r="R1913" s="37">
        <v>2452364.4900000002</v>
      </c>
      <c r="S1913" s="37">
        <v>2452364.4900000002</v>
      </c>
    </row>
    <row r="1914" spans="1:20">
      <c r="B1914" s="6">
        <v>2011</v>
      </c>
      <c r="C1914" s="36"/>
      <c r="D1914" s="36"/>
      <c r="E1914" s="36"/>
      <c r="F1914" s="36"/>
      <c r="G1914" s="36"/>
      <c r="H1914" s="37">
        <v>1172894</v>
      </c>
      <c r="I1914" s="37">
        <v>1343185.4499999997</v>
      </c>
      <c r="J1914" s="37">
        <v>1343185.4499999997</v>
      </c>
      <c r="K1914" s="37">
        <v>1343185.4499999997</v>
      </c>
      <c r="L1914" s="37">
        <v>1343185.4499999997</v>
      </c>
      <c r="M1914" s="37">
        <v>1343185.4499999997</v>
      </c>
      <c r="N1914" s="37">
        <v>1553712.4799999997</v>
      </c>
      <c r="O1914" s="37">
        <v>1553712.4799999997</v>
      </c>
      <c r="P1914" s="37">
        <v>1553657.4799999997</v>
      </c>
      <c r="Q1914" s="37">
        <v>1553657.4799999997</v>
      </c>
      <c r="R1914" s="37">
        <v>1553657.4799999997</v>
      </c>
      <c r="S1914" s="37">
        <v>1553657.4799999997</v>
      </c>
    </row>
    <row r="1915" spans="1:20">
      <c r="B1915" s="6">
        <v>2010</v>
      </c>
      <c r="C1915" s="36"/>
      <c r="D1915" s="36"/>
      <c r="E1915" s="36"/>
      <c r="F1915" s="36"/>
      <c r="G1915" s="37">
        <v>1996794.55</v>
      </c>
      <c r="H1915" s="37">
        <v>1996795</v>
      </c>
      <c r="I1915" s="37">
        <v>1996794.55</v>
      </c>
      <c r="J1915" s="37">
        <v>1996794.55</v>
      </c>
      <c r="K1915" s="37">
        <v>1996794.55</v>
      </c>
      <c r="L1915" s="37">
        <v>1996794.55</v>
      </c>
      <c r="M1915" s="37">
        <v>1996794.55</v>
      </c>
      <c r="N1915" s="37">
        <v>2261541.6300000004</v>
      </c>
      <c r="O1915" s="37">
        <v>2261541.63</v>
      </c>
      <c r="P1915" s="37">
        <v>2261541.63</v>
      </c>
      <c r="Q1915" s="37">
        <v>2261541.63</v>
      </c>
      <c r="R1915" s="37">
        <v>2261541.63</v>
      </c>
      <c r="S1915" s="37">
        <v>2261541.63</v>
      </c>
    </row>
    <row r="1916" spans="1:20">
      <c r="B1916" s="6">
        <v>2009</v>
      </c>
      <c r="C1916" s="36"/>
      <c r="D1916" s="36"/>
      <c r="E1916" s="36"/>
      <c r="F1916" s="37">
        <v>345378.53</v>
      </c>
      <c r="G1916" s="37">
        <v>345378.53</v>
      </c>
      <c r="H1916" s="37">
        <v>345379</v>
      </c>
      <c r="I1916" s="37">
        <v>345522.92</v>
      </c>
      <c r="J1916" s="37">
        <v>345522.92</v>
      </c>
      <c r="K1916" s="37">
        <v>345522.92</v>
      </c>
      <c r="L1916" s="37">
        <v>345522.92</v>
      </c>
      <c r="M1916" s="37">
        <v>345522.92</v>
      </c>
      <c r="N1916" s="37">
        <v>459533.05</v>
      </c>
      <c r="O1916" s="37">
        <v>459180.27000000008</v>
      </c>
      <c r="P1916" s="37">
        <v>459180.27000000008</v>
      </c>
      <c r="Q1916" s="37">
        <v>459180.27000000008</v>
      </c>
      <c r="R1916" s="37">
        <v>459180.27000000008</v>
      </c>
      <c r="S1916" s="37">
        <v>459180.27000000008</v>
      </c>
    </row>
    <row r="1917" spans="1:20">
      <c r="B1917" s="6">
        <v>2008</v>
      </c>
      <c r="C1917" s="36"/>
      <c r="D1917" s="36"/>
      <c r="E1917" s="37">
        <v>179042.21</v>
      </c>
      <c r="F1917" s="37">
        <v>179042.21</v>
      </c>
      <c r="G1917" s="37">
        <v>179042.21</v>
      </c>
      <c r="H1917" s="37">
        <v>179042</v>
      </c>
      <c r="I1917" s="37">
        <v>178897.82</v>
      </c>
      <c r="J1917" s="37">
        <v>178897.82</v>
      </c>
      <c r="K1917" s="37">
        <v>178897.82</v>
      </c>
      <c r="L1917" s="37">
        <v>178897.81999999998</v>
      </c>
      <c r="M1917" s="37">
        <v>178897.81999999998</v>
      </c>
      <c r="N1917" s="37">
        <v>192764.03999999998</v>
      </c>
      <c r="O1917" s="37">
        <v>192764.04</v>
      </c>
      <c r="P1917" s="37">
        <v>192764.04</v>
      </c>
      <c r="Q1917" s="37">
        <v>192764.04</v>
      </c>
      <c r="R1917" s="37">
        <v>192764.04</v>
      </c>
      <c r="S1917" s="37">
        <v>192764.04</v>
      </c>
    </row>
    <row r="1918" spans="1:20">
      <c r="B1918" s="6">
        <v>2007</v>
      </c>
      <c r="C1918" s="36"/>
      <c r="D1918" s="37">
        <v>403999.47</v>
      </c>
      <c r="E1918" s="37">
        <v>403999.47</v>
      </c>
      <c r="F1918" s="37">
        <v>403999.47</v>
      </c>
      <c r="G1918" s="37">
        <v>403999.47</v>
      </c>
      <c r="H1918" s="37">
        <v>403999</v>
      </c>
      <c r="I1918" s="37">
        <v>403999.47000000003</v>
      </c>
      <c r="J1918" s="37">
        <v>403999.47000000003</v>
      </c>
      <c r="K1918" s="37">
        <v>403999.47000000003</v>
      </c>
      <c r="L1918" s="37">
        <v>403999.47000000003</v>
      </c>
      <c r="M1918" s="37">
        <v>403999.47000000003</v>
      </c>
      <c r="N1918" s="37">
        <v>461020.03</v>
      </c>
      <c r="O1918" s="37">
        <v>461020.03</v>
      </c>
      <c r="P1918" s="37">
        <v>461020.03</v>
      </c>
      <c r="Q1918" s="37">
        <v>461020.03</v>
      </c>
      <c r="R1918" s="37">
        <v>461020.03</v>
      </c>
      <c r="S1918" s="37">
        <v>461020.03</v>
      </c>
    </row>
    <row r="1919" spans="1:20">
      <c r="B1919" s="6">
        <v>2006</v>
      </c>
      <c r="C1919" s="37">
        <v>244106.48</v>
      </c>
      <c r="D1919" s="37">
        <v>244106.48</v>
      </c>
      <c r="E1919" s="37">
        <v>244106.48</v>
      </c>
      <c r="F1919" s="37">
        <v>244106.48</v>
      </c>
      <c r="G1919" s="37">
        <v>244106.48</v>
      </c>
      <c r="H1919" s="37">
        <v>437404</v>
      </c>
      <c r="I1919" s="37">
        <v>437403.57</v>
      </c>
      <c r="J1919" s="37">
        <v>437403.57</v>
      </c>
      <c r="K1919" s="37">
        <v>437403.57</v>
      </c>
      <c r="L1919" s="37">
        <v>437403.57000000007</v>
      </c>
      <c r="M1919" s="37">
        <v>437403.57000000007</v>
      </c>
      <c r="N1919" s="37">
        <v>519552.67000000004</v>
      </c>
      <c r="O1919" s="37">
        <v>519552.67000000004</v>
      </c>
      <c r="P1919" s="37">
        <v>519552.67000000004</v>
      </c>
      <c r="Q1919" s="37">
        <v>519552.67000000004</v>
      </c>
      <c r="R1919" s="37">
        <v>519552.67000000004</v>
      </c>
      <c r="S1919" s="37">
        <v>519552.67000000004</v>
      </c>
    </row>
    <row r="1920" spans="1:20">
      <c r="B1920" s="6">
        <v>2005</v>
      </c>
      <c r="C1920" s="37">
        <v>33109.61</v>
      </c>
      <c r="D1920" s="37">
        <v>33109.61</v>
      </c>
      <c r="E1920" s="37">
        <v>33109.61</v>
      </c>
      <c r="F1920" s="37">
        <v>33109.61</v>
      </c>
      <c r="G1920" s="37">
        <v>33109.61</v>
      </c>
      <c r="H1920" s="37">
        <v>168749</v>
      </c>
      <c r="I1920" s="37">
        <v>168749.2</v>
      </c>
      <c r="J1920" s="37">
        <v>168749.2</v>
      </c>
      <c r="K1920" s="37">
        <v>168749.2</v>
      </c>
      <c r="L1920" s="37">
        <v>168749.2</v>
      </c>
      <c r="M1920" s="37">
        <v>168749.2</v>
      </c>
      <c r="N1920" s="37">
        <v>172183.65000000002</v>
      </c>
      <c r="O1920" s="37">
        <v>172183.65000000002</v>
      </c>
      <c r="P1920" s="37">
        <v>172183.65000000002</v>
      </c>
      <c r="Q1920" s="37">
        <v>172183.65000000002</v>
      </c>
      <c r="R1920" s="37">
        <v>172183.65000000002</v>
      </c>
      <c r="S1920" s="37">
        <v>172183.65000000002</v>
      </c>
    </row>
    <row r="1921" spans="2:19">
      <c r="B1921" s="6">
        <v>2004</v>
      </c>
      <c r="C1921" s="37">
        <v>0</v>
      </c>
      <c r="D1921" s="37">
        <v>0</v>
      </c>
      <c r="E1921" s="37">
        <v>0</v>
      </c>
      <c r="F1921" s="37">
        <v>0</v>
      </c>
      <c r="G1921" s="37">
        <v>0</v>
      </c>
      <c r="H1921" s="37">
        <v>209200</v>
      </c>
      <c r="I1921" s="37">
        <v>209199.76</v>
      </c>
      <c r="J1921" s="37">
        <v>209199.76</v>
      </c>
      <c r="K1921" s="37">
        <v>209199.76</v>
      </c>
      <c r="L1921" s="37">
        <v>209199.76</v>
      </c>
      <c r="M1921" s="37">
        <v>209199.76</v>
      </c>
      <c r="N1921" s="37">
        <v>232906.76500000001</v>
      </c>
      <c r="O1921" s="37">
        <v>232906.76500000001</v>
      </c>
      <c r="P1921" s="37">
        <v>232906.76500000001</v>
      </c>
      <c r="Q1921" s="37">
        <v>232906.76500000001</v>
      </c>
      <c r="R1921" s="37">
        <v>232906.76500000001</v>
      </c>
      <c r="S1921" s="37">
        <v>232906.76500000001</v>
      </c>
    </row>
    <row r="1922" spans="2:19">
      <c r="B1922" s="6">
        <v>2003</v>
      </c>
      <c r="C1922" s="37">
        <v>0</v>
      </c>
      <c r="D1922" s="37">
        <v>0</v>
      </c>
      <c r="E1922" s="37">
        <v>0</v>
      </c>
      <c r="F1922" s="37">
        <v>0</v>
      </c>
      <c r="G1922" s="37">
        <v>0</v>
      </c>
      <c r="H1922" s="37">
        <v>37848</v>
      </c>
      <c r="I1922" s="37">
        <v>37848.095000000001</v>
      </c>
      <c r="J1922" s="37">
        <v>37848.095000000001</v>
      </c>
      <c r="K1922" s="37">
        <v>37848.095000000001</v>
      </c>
      <c r="L1922" s="37">
        <v>37848.095000000001</v>
      </c>
      <c r="M1922" s="37">
        <v>37848.095000000001</v>
      </c>
      <c r="N1922" s="37">
        <v>60607.725000000006</v>
      </c>
      <c r="O1922" s="37">
        <v>60607.725000000006</v>
      </c>
      <c r="P1922" s="37">
        <v>60607.725000000006</v>
      </c>
      <c r="Q1922" s="37">
        <v>60607.725000000006</v>
      </c>
      <c r="R1922" s="37">
        <v>60607.725000000006</v>
      </c>
      <c r="S1922" s="37">
        <v>60607.725000000006</v>
      </c>
    </row>
    <row r="1923" spans="2:19">
      <c r="B1923" s="6">
        <v>2002</v>
      </c>
      <c r="C1923" s="37">
        <v>44299.76</v>
      </c>
      <c r="D1923" s="37">
        <v>44299.76</v>
      </c>
      <c r="E1923" s="37">
        <v>44299.76</v>
      </c>
      <c r="F1923" s="37">
        <v>44299.76</v>
      </c>
      <c r="G1923" s="37">
        <v>44299.76</v>
      </c>
      <c r="H1923" s="37">
        <v>605858</v>
      </c>
      <c r="I1923" s="37">
        <v>605857.87000000011</v>
      </c>
      <c r="J1923" s="37">
        <v>605857.87000000011</v>
      </c>
      <c r="K1923" s="37">
        <v>605857.87000000011</v>
      </c>
      <c r="L1923" s="37">
        <v>605857.87000000011</v>
      </c>
      <c r="M1923" s="37">
        <v>605857.87000000011</v>
      </c>
      <c r="N1923" s="37">
        <v>664490.255</v>
      </c>
      <c r="O1923" s="37">
        <v>664490.255</v>
      </c>
      <c r="P1923" s="37">
        <v>664490.255</v>
      </c>
      <c r="Q1923" s="37">
        <v>664490.255</v>
      </c>
      <c r="R1923" s="37">
        <v>664490.255</v>
      </c>
      <c r="S1923" s="37">
        <v>664490.255</v>
      </c>
    </row>
    <row r="1924" spans="2:19">
      <c r="B1924" s="6">
        <v>2001</v>
      </c>
      <c r="C1924" s="37">
        <v>0</v>
      </c>
      <c r="D1924" s="37">
        <v>0</v>
      </c>
      <c r="E1924" s="37">
        <v>0</v>
      </c>
      <c r="F1924" s="37">
        <v>0</v>
      </c>
      <c r="G1924" s="37">
        <v>0</v>
      </c>
      <c r="H1924" s="37">
        <v>0</v>
      </c>
      <c r="I1924" s="37">
        <v>0</v>
      </c>
      <c r="J1924" s="37">
        <v>0</v>
      </c>
      <c r="K1924" s="37">
        <v>0</v>
      </c>
      <c r="L1924" s="37">
        <v>0</v>
      </c>
      <c r="M1924" s="37">
        <v>0</v>
      </c>
      <c r="N1924" s="37">
        <v>1877.58</v>
      </c>
      <c r="O1924" s="37">
        <v>1877.58</v>
      </c>
      <c r="P1924" s="37">
        <v>1877.58</v>
      </c>
      <c r="Q1924" s="37">
        <v>1877.58</v>
      </c>
      <c r="R1924" s="37">
        <v>1877.58</v>
      </c>
      <c r="S1924" s="37">
        <v>1877.58</v>
      </c>
    </row>
    <row r="1925" spans="2:19">
      <c r="B1925" s="6">
        <v>2000</v>
      </c>
      <c r="C1925" s="37">
        <v>0</v>
      </c>
      <c r="D1925" s="37">
        <v>0</v>
      </c>
      <c r="E1925" s="37">
        <v>0</v>
      </c>
      <c r="F1925" s="37">
        <v>0</v>
      </c>
      <c r="G1925" s="37">
        <v>0</v>
      </c>
      <c r="H1925" s="37">
        <v>6813</v>
      </c>
      <c r="I1925" s="37">
        <v>6812.8149999999996</v>
      </c>
      <c r="J1925" s="37">
        <v>6812.8149999999996</v>
      </c>
      <c r="K1925" s="37">
        <v>6812.8149999999996</v>
      </c>
      <c r="L1925" s="37">
        <v>6812.8149999999987</v>
      </c>
      <c r="M1925" s="37">
        <v>6812.8149999999987</v>
      </c>
      <c r="N1925" s="37">
        <v>6812.8149999999987</v>
      </c>
      <c r="O1925" s="37">
        <v>6812.8149999999996</v>
      </c>
      <c r="P1925" s="37">
        <v>6812.8149999999996</v>
      </c>
      <c r="Q1925" s="37">
        <v>6812.8149999999996</v>
      </c>
      <c r="R1925" s="37">
        <v>6812.8149999999996</v>
      </c>
      <c r="S1925" s="37">
        <v>6812.8149999999996</v>
      </c>
    </row>
    <row r="1926" spans="2:19">
      <c r="B1926" s="6">
        <v>1999</v>
      </c>
      <c r="C1926" s="37">
        <v>38562.58</v>
      </c>
      <c r="D1926" s="37">
        <v>38562.58</v>
      </c>
      <c r="E1926" s="37">
        <v>38562.58</v>
      </c>
      <c r="F1926" s="37">
        <v>38562.58</v>
      </c>
      <c r="G1926" s="37">
        <v>38562.58</v>
      </c>
      <c r="H1926" s="37">
        <v>78743</v>
      </c>
      <c r="I1926" s="37">
        <v>78743.41</v>
      </c>
      <c r="J1926" s="37">
        <v>78743.41</v>
      </c>
      <c r="K1926" s="37">
        <v>78743.41</v>
      </c>
      <c r="L1926" s="37">
        <v>78743.41</v>
      </c>
      <c r="M1926" s="37">
        <v>78743.41</v>
      </c>
      <c r="N1926" s="37">
        <v>137320.655</v>
      </c>
      <c r="O1926" s="37">
        <v>137320.655</v>
      </c>
      <c r="P1926" s="37">
        <v>137320.655</v>
      </c>
      <c r="Q1926" s="37">
        <v>137320.655</v>
      </c>
      <c r="R1926" s="37">
        <v>137320.655</v>
      </c>
      <c r="S1926" s="37">
        <v>137320.655</v>
      </c>
    </row>
    <row r="1927" spans="2:19">
      <c r="B1927" s="6">
        <v>1998</v>
      </c>
      <c r="C1927" s="37">
        <v>0</v>
      </c>
      <c r="D1927" s="37">
        <v>0</v>
      </c>
      <c r="E1927" s="37">
        <v>0</v>
      </c>
      <c r="F1927" s="37">
        <v>0</v>
      </c>
      <c r="G1927" s="37">
        <v>0</v>
      </c>
      <c r="H1927" s="37">
        <v>64711</v>
      </c>
      <c r="I1927" s="37">
        <v>64710.89499999999</v>
      </c>
      <c r="J1927" s="37">
        <v>64710.89499999999</v>
      </c>
      <c r="K1927" s="37">
        <v>64710.89499999999</v>
      </c>
      <c r="L1927" s="37">
        <v>64710.89499999999</v>
      </c>
      <c r="M1927" s="37">
        <v>64710.89499999999</v>
      </c>
      <c r="N1927" s="37">
        <v>110584.255</v>
      </c>
      <c r="O1927" s="37">
        <v>110584.255</v>
      </c>
      <c r="P1927" s="37">
        <v>110584.255</v>
      </c>
      <c r="Q1927" s="37">
        <v>110584.255</v>
      </c>
      <c r="R1927" s="37">
        <v>110584.255</v>
      </c>
      <c r="S1927" s="37">
        <v>110584.255</v>
      </c>
    </row>
    <row r="1928" spans="2:19">
      <c r="B1928" s="6">
        <v>1997</v>
      </c>
      <c r="C1928" s="37">
        <v>0</v>
      </c>
      <c r="D1928" s="37">
        <v>0</v>
      </c>
      <c r="E1928" s="37">
        <v>0</v>
      </c>
      <c r="F1928" s="37">
        <v>0</v>
      </c>
      <c r="G1928" s="37">
        <v>0</v>
      </c>
      <c r="H1928" s="37">
        <v>16583</v>
      </c>
      <c r="I1928" s="37">
        <v>16582.985000000001</v>
      </c>
      <c r="J1928" s="37">
        <v>16582.985000000001</v>
      </c>
      <c r="K1928" s="37">
        <v>16582.985000000001</v>
      </c>
      <c r="L1928" s="37">
        <v>16582.985000000001</v>
      </c>
      <c r="M1928" s="37">
        <v>16582.985000000001</v>
      </c>
      <c r="N1928" s="37">
        <v>62545.755000000005</v>
      </c>
      <c r="O1928" s="37">
        <v>62545.754999999997</v>
      </c>
      <c r="P1928" s="37">
        <v>62545.754999999997</v>
      </c>
      <c r="Q1928" s="37">
        <v>62545.754999999997</v>
      </c>
      <c r="R1928" s="37">
        <v>62545.754999999997</v>
      </c>
      <c r="S1928" s="37">
        <v>62545.754999999997</v>
      </c>
    </row>
    <row r="1929" spans="2:19">
      <c r="B1929" s="6">
        <v>1996</v>
      </c>
      <c r="C1929" s="37">
        <v>0</v>
      </c>
      <c r="D1929" s="37">
        <v>0</v>
      </c>
      <c r="E1929" s="37">
        <v>0</v>
      </c>
      <c r="F1929" s="37">
        <v>0</v>
      </c>
      <c r="G1929" s="37">
        <v>0</v>
      </c>
      <c r="H1929" s="37">
        <v>19958</v>
      </c>
      <c r="I1929" s="37">
        <v>19958.289999999997</v>
      </c>
      <c r="J1929" s="37">
        <v>19958.289999999997</v>
      </c>
      <c r="K1929" s="37">
        <v>19958.289999999997</v>
      </c>
      <c r="L1929" s="37">
        <v>19958.289999999997</v>
      </c>
      <c r="M1929" s="37">
        <v>19958.289999999997</v>
      </c>
      <c r="N1929" s="37">
        <v>38296.03</v>
      </c>
      <c r="O1929" s="37">
        <v>38296.03</v>
      </c>
      <c r="P1929" s="37">
        <v>38296.03</v>
      </c>
      <c r="Q1929" s="37">
        <v>38296.03</v>
      </c>
      <c r="R1929" s="37">
        <v>38296.03</v>
      </c>
      <c r="S1929" s="37">
        <v>38296.03</v>
      </c>
    </row>
    <row r="1930" spans="2:19">
      <c r="B1930" s="6">
        <v>1995</v>
      </c>
      <c r="C1930" s="37">
        <v>0</v>
      </c>
      <c r="D1930" s="37">
        <v>0</v>
      </c>
      <c r="E1930" s="37">
        <v>0</v>
      </c>
      <c r="F1930" s="37">
        <v>0</v>
      </c>
      <c r="G1930" s="37">
        <v>0</v>
      </c>
      <c r="H1930" s="37">
        <v>51108</v>
      </c>
      <c r="I1930" s="37">
        <v>51107.715000000004</v>
      </c>
      <c r="J1930" s="37">
        <v>51107.715000000004</v>
      </c>
      <c r="K1930" s="37">
        <v>51107.715000000004</v>
      </c>
      <c r="L1930" s="37">
        <v>51107.715000000004</v>
      </c>
      <c r="M1930" s="37">
        <v>51107.715000000004</v>
      </c>
      <c r="N1930" s="37">
        <v>267801.52</v>
      </c>
      <c r="O1930" s="37">
        <v>267801.52</v>
      </c>
      <c r="P1930" s="37">
        <v>267801.52</v>
      </c>
      <c r="Q1930" s="37">
        <v>267801.52</v>
      </c>
      <c r="R1930" s="37">
        <v>267801.52</v>
      </c>
      <c r="S1930" s="37">
        <v>267801.52</v>
      </c>
    </row>
    <row r="1931" spans="2:19">
      <c r="B1931" s="6">
        <v>1994</v>
      </c>
      <c r="C1931" s="37">
        <v>0</v>
      </c>
      <c r="D1931" s="37">
        <v>0</v>
      </c>
      <c r="E1931" s="37">
        <v>0</v>
      </c>
      <c r="F1931" s="37">
        <v>0</v>
      </c>
      <c r="G1931" s="37">
        <v>0</v>
      </c>
      <c r="H1931" s="37">
        <v>69661</v>
      </c>
      <c r="I1931" s="37">
        <v>69661.224999999991</v>
      </c>
      <c r="J1931" s="37">
        <v>69661.224999999991</v>
      </c>
      <c r="K1931" s="37">
        <v>69661.224999999991</v>
      </c>
      <c r="L1931" s="37">
        <v>69661.225000000006</v>
      </c>
      <c r="M1931" s="37">
        <v>69661.225000000006</v>
      </c>
      <c r="N1931" s="37">
        <v>122356.24500000001</v>
      </c>
      <c r="O1931" s="37">
        <v>122356.24499999998</v>
      </c>
      <c r="P1931" s="37">
        <v>122356.24499999998</v>
      </c>
      <c r="Q1931" s="37">
        <v>122356.24499999998</v>
      </c>
      <c r="R1931" s="37">
        <v>122356.24499999998</v>
      </c>
      <c r="S1931" s="37">
        <v>122356.24499999998</v>
      </c>
    </row>
    <row r="1932" spans="2:19">
      <c r="B1932" s="6">
        <v>1993</v>
      </c>
      <c r="C1932" s="37">
        <v>32763.07</v>
      </c>
      <c r="D1932" s="37">
        <v>32763.07</v>
      </c>
      <c r="E1932" s="37">
        <v>32763.07</v>
      </c>
      <c r="F1932" s="37">
        <v>32763.07</v>
      </c>
      <c r="G1932" s="37">
        <v>32763.07</v>
      </c>
      <c r="H1932" s="37">
        <v>135256</v>
      </c>
      <c r="I1932" s="37">
        <v>135256.11500000002</v>
      </c>
      <c r="J1932" s="37">
        <v>135256.11500000002</v>
      </c>
      <c r="K1932" s="37">
        <v>135256.11500000002</v>
      </c>
      <c r="L1932" s="37">
        <v>135256.11500000002</v>
      </c>
      <c r="M1932" s="37">
        <v>135256.11500000002</v>
      </c>
      <c r="N1932" s="37">
        <v>190495.57500000001</v>
      </c>
      <c r="O1932" s="37">
        <v>190495.57500000001</v>
      </c>
      <c r="P1932" s="37">
        <v>190495.57500000001</v>
      </c>
      <c r="Q1932" s="37">
        <v>190495.57500000001</v>
      </c>
      <c r="R1932" s="37">
        <v>190495.57500000001</v>
      </c>
      <c r="S1932" s="37">
        <v>190495.57500000001</v>
      </c>
    </row>
    <row r="1933" spans="2:19">
      <c r="B1933" s="6">
        <v>1992</v>
      </c>
      <c r="C1933" s="37">
        <v>23581.8</v>
      </c>
      <c r="D1933" s="37">
        <v>23581.8</v>
      </c>
      <c r="E1933" s="37">
        <v>23581.8</v>
      </c>
      <c r="F1933" s="37">
        <v>23581.8</v>
      </c>
      <c r="G1933" s="37">
        <v>23581.8</v>
      </c>
      <c r="H1933" s="37">
        <v>135951</v>
      </c>
      <c r="I1933" s="37">
        <v>135951.13999999998</v>
      </c>
      <c r="J1933" s="37">
        <v>135951.13999999998</v>
      </c>
      <c r="K1933" s="37">
        <v>135951.13999999998</v>
      </c>
      <c r="L1933" s="37">
        <v>135951.13999999998</v>
      </c>
      <c r="M1933" s="37">
        <v>135951.13999999998</v>
      </c>
      <c r="N1933" s="37">
        <v>170672.96499999997</v>
      </c>
      <c r="O1933" s="37">
        <v>170672.96499999997</v>
      </c>
      <c r="P1933" s="37">
        <v>170672.96499999997</v>
      </c>
      <c r="Q1933" s="37">
        <v>170672.96499999997</v>
      </c>
      <c r="R1933" s="37">
        <v>170672.96499999997</v>
      </c>
      <c r="S1933" s="37">
        <v>170672.96499999997</v>
      </c>
    </row>
    <row r="1934" spans="2:19">
      <c r="B1934" s="6">
        <v>1991</v>
      </c>
      <c r="C1934" s="37">
        <v>25958.29</v>
      </c>
      <c r="D1934" s="37">
        <v>25958.29</v>
      </c>
      <c r="E1934" s="37">
        <v>25958.29</v>
      </c>
      <c r="F1934" s="37">
        <v>25958.29</v>
      </c>
      <c r="G1934" s="37">
        <v>25958.29</v>
      </c>
      <c r="H1934" s="37">
        <v>139221</v>
      </c>
      <c r="I1934" s="37">
        <v>139220.69999999998</v>
      </c>
      <c r="J1934" s="37">
        <v>139220.69999999998</v>
      </c>
      <c r="K1934" s="37">
        <v>139220.69999999998</v>
      </c>
      <c r="L1934" s="37">
        <v>139220.69999999998</v>
      </c>
      <c r="M1934" s="37">
        <v>139220.69999999998</v>
      </c>
      <c r="N1934" s="37">
        <v>242332.16999999998</v>
      </c>
      <c r="O1934" s="37">
        <v>242332.16999999998</v>
      </c>
      <c r="P1934" s="37">
        <v>242332.16999999998</v>
      </c>
      <c r="Q1934" s="37">
        <v>242332.16999999998</v>
      </c>
      <c r="R1934" s="37">
        <v>242332.16999999998</v>
      </c>
      <c r="S1934" s="37">
        <v>242332.16999999998</v>
      </c>
    </row>
    <row r="1935" spans="2:19">
      <c r="B1935" s="6">
        <v>1990</v>
      </c>
      <c r="C1935" s="37">
        <v>43646.94</v>
      </c>
      <c r="D1935" s="37">
        <v>43646.94</v>
      </c>
      <c r="E1935" s="37">
        <v>43646.94</v>
      </c>
      <c r="F1935" s="37">
        <v>43646.94</v>
      </c>
      <c r="G1935" s="37">
        <v>43646.94</v>
      </c>
      <c r="H1935" s="37">
        <v>149730</v>
      </c>
      <c r="I1935" s="37">
        <v>149660.065</v>
      </c>
      <c r="J1935" s="37">
        <v>149660.065</v>
      </c>
      <c r="K1935" s="37">
        <v>149660.065</v>
      </c>
      <c r="L1935" s="37">
        <v>149660.065</v>
      </c>
      <c r="M1935" s="37">
        <v>149660.065</v>
      </c>
      <c r="N1935" s="37">
        <v>168299.72</v>
      </c>
      <c r="O1935" s="37">
        <v>168299.72</v>
      </c>
      <c r="P1935" s="37">
        <v>168299.72</v>
      </c>
      <c r="Q1935" s="37">
        <v>168299.72</v>
      </c>
      <c r="R1935" s="37">
        <v>168299.72</v>
      </c>
      <c r="S1935" s="37">
        <v>168299.72</v>
      </c>
    </row>
    <row r="1936" spans="2:19">
      <c r="B1936" s="6">
        <v>1989</v>
      </c>
      <c r="C1936" s="37">
        <v>30487.82</v>
      </c>
      <c r="D1936" s="37">
        <v>30487.82</v>
      </c>
      <c r="E1936" s="37">
        <v>30487.82</v>
      </c>
      <c r="F1936" s="37">
        <v>30487.82</v>
      </c>
      <c r="G1936" s="37">
        <v>30487.82</v>
      </c>
      <c r="H1936" s="37">
        <v>163152</v>
      </c>
      <c r="I1936" s="37">
        <v>160828.55500000002</v>
      </c>
      <c r="J1936" s="37">
        <v>160828.55500000002</v>
      </c>
      <c r="K1936" s="37">
        <v>160828.55500000002</v>
      </c>
      <c r="L1936" s="37">
        <v>160828.55500000002</v>
      </c>
      <c r="M1936" s="37">
        <v>160828.55500000002</v>
      </c>
      <c r="N1936" s="37">
        <v>192430.48000000004</v>
      </c>
      <c r="O1936" s="37">
        <v>192430.48000000004</v>
      </c>
      <c r="P1936" s="37">
        <v>192430.48000000004</v>
      </c>
      <c r="Q1936" s="37">
        <v>192430.48000000004</v>
      </c>
      <c r="R1936" s="37">
        <v>192430.48000000004</v>
      </c>
      <c r="S1936" s="37">
        <v>192430.48000000004</v>
      </c>
    </row>
    <row r="1937" spans="2:19">
      <c r="B1937" s="6">
        <v>1988</v>
      </c>
      <c r="C1937" s="37">
        <v>22524.45</v>
      </c>
      <c r="D1937" s="37">
        <v>22524.45</v>
      </c>
      <c r="E1937" s="37">
        <v>22524.45</v>
      </c>
      <c r="F1937" s="37">
        <v>22524.45</v>
      </c>
      <c r="G1937" s="37">
        <v>22524.45</v>
      </c>
      <c r="H1937" s="37">
        <v>41892</v>
      </c>
      <c r="I1937" s="37">
        <v>37753.270000000004</v>
      </c>
      <c r="J1937" s="37">
        <v>37753.270000000004</v>
      </c>
      <c r="K1937" s="37">
        <v>37753.270000000004</v>
      </c>
      <c r="L1937" s="37">
        <v>37753.270000000004</v>
      </c>
      <c r="M1937" s="37">
        <v>37753.270000000004</v>
      </c>
      <c r="N1937" s="37">
        <v>39551.995000000003</v>
      </c>
      <c r="O1937" s="37">
        <v>39551.995000000003</v>
      </c>
      <c r="P1937" s="37">
        <v>39551.995000000003</v>
      </c>
      <c r="Q1937" s="37">
        <v>39551.995000000003</v>
      </c>
      <c r="R1937" s="37">
        <v>39551.995000000003</v>
      </c>
      <c r="S1937" s="37">
        <v>39551.995000000003</v>
      </c>
    </row>
    <row r="1938" spans="2:19">
      <c r="B1938" s="6">
        <v>1987</v>
      </c>
      <c r="C1938" s="37">
        <v>38820.86</v>
      </c>
      <c r="D1938" s="37">
        <v>38820.86</v>
      </c>
      <c r="E1938" s="37">
        <v>38820.86</v>
      </c>
      <c r="F1938" s="37">
        <v>38820.86</v>
      </c>
      <c r="G1938" s="37">
        <v>38820.86</v>
      </c>
      <c r="H1938" s="37">
        <v>58964</v>
      </c>
      <c r="I1938" s="37">
        <v>58963.714999999997</v>
      </c>
      <c r="J1938" s="37">
        <v>58963.714999999997</v>
      </c>
      <c r="K1938" s="37">
        <v>58963.714999999997</v>
      </c>
      <c r="L1938" s="37">
        <v>58963.714999999997</v>
      </c>
      <c r="M1938" s="37">
        <v>58963.714999999997</v>
      </c>
      <c r="N1938" s="37">
        <v>76877.334999999992</v>
      </c>
      <c r="O1938" s="37">
        <v>76877.334999999992</v>
      </c>
      <c r="P1938" s="37">
        <v>76877.334999999992</v>
      </c>
      <c r="Q1938" s="37">
        <v>76877.334999999992</v>
      </c>
      <c r="R1938" s="37">
        <v>76877.334999999992</v>
      </c>
      <c r="S1938" s="37">
        <v>76877.334999999992</v>
      </c>
    </row>
    <row r="1939" spans="2:19">
      <c r="B1939" s="6">
        <v>1986</v>
      </c>
      <c r="C1939" s="37">
        <v>14015.02</v>
      </c>
      <c r="D1939" s="37">
        <v>14015.02</v>
      </c>
      <c r="E1939" s="37">
        <v>14015.02</v>
      </c>
      <c r="F1939" s="37">
        <v>14015.02</v>
      </c>
      <c r="G1939" s="37">
        <v>14015.02</v>
      </c>
      <c r="H1939" s="37">
        <v>77871</v>
      </c>
      <c r="I1939" s="37">
        <v>77870.885000000009</v>
      </c>
      <c r="J1939" s="37">
        <v>77870.885000000009</v>
      </c>
      <c r="K1939" s="37">
        <v>77870.885000000009</v>
      </c>
      <c r="L1939" s="37">
        <v>77870.885000000009</v>
      </c>
      <c r="M1939" s="37">
        <v>77870.885000000009</v>
      </c>
      <c r="N1939" s="37">
        <v>122326.58500000001</v>
      </c>
      <c r="O1939" s="37">
        <v>122326.58500000001</v>
      </c>
      <c r="P1939" s="37">
        <v>122326.58500000001</v>
      </c>
      <c r="Q1939" s="37">
        <v>122326.58500000001</v>
      </c>
      <c r="R1939" s="37">
        <v>122326.58500000001</v>
      </c>
      <c r="S1939" s="37">
        <v>122326.58500000001</v>
      </c>
    </row>
    <row r="1940" spans="2:19">
      <c r="B1940" s="6">
        <v>1985</v>
      </c>
      <c r="C1940" s="37">
        <v>0</v>
      </c>
      <c r="D1940" s="37">
        <v>0</v>
      </c>
      <c r="E1940" s="37">
        <v>0</v>
      </c>
      <c r="F1940" s="37">
        <v>0</v>
      </c>
      <c r="G1940" s="37">
        <v>0</v>
      </c>
      <c r="H1940" s="37">
        <v>47514</v>
      </c>
      <c r="I1940" s="37">
        <v>31567.67</v>
      </c>
      <c r="J1940" s="37">
        <v>31567.67</v>
      </c>
      <c r="K1940" s="37">
        <v>31567.67</v>
      </c>
      <c r="L1940" s="37">
        <v>31567.67</v>
      </c>
      <c r="M1940" s="37">
        <v>31567.67</v>
      </c>
      <c r="N1940" s="37">
        <v>60121.02</v>
      </c>
      <c r="O1940" s="37">
        <v>60121.02</v>
      </c>
      <c r="P1940" s="37">
        <v>60121.02</v>
      </c>
      <c r="Q1940" s="37">
        <v>60121.02</v>
      </c>
      <c r="R1940" s="37">
        <v>60121.02</v>
      </c>
      <c r="S1940" s="37">
        <v>60121.02</v>
      </c>
    </row>
    <row r="1941" spans="2:19">
      <c r="B1941" s="6">
        <v>1984</v>
      </c>
      <c r="C1941" s="37">
        <v>0</v>
      </c>
      <c r="D1941" s="37">
        <v>0</v>
      </c>
      <c r="E1941" s="37">
        <v>0</v>
      </c>
      <c r="F1941" s="37">
        <v>0</v>
      </c>
      <c r="G1941" s="37">
        <v>0</v>
      </c>
      <c r="H1941" s="37">
        <v>69305</v>
      </c>
      <c r="I1941" s="37">
        <v>63728.950000000004</v>
      </c>
      <c r="J1941" s="37">
        <v>63728.950000000004</v>
      </c>
      <c r="K1941" s="37">
        <v>63728.950000000004</v>
      </c>
      <c r="L1941" s="37">
        <v>63728.950000000004</v>
      </c>
      <c r="M1941" s="37">
        <v>63728.950000000004</v>
      </c>
      <c r="N1941" s="37">
        <v>90166.065000000017</v>
      </c>
      <c r="O1941" s="37">
        <v>90166.065000000002</v>
      </c>
      <c r="P1941" s="37">
        <v>90166.065000000002</v>
      </c>
      <c r="Q1941" s="37">
        <v>90166.065000000002</v>
      </c>
      <c r="R1941" s="37">
        <v>90166.065000000002</v>
      </c>
      <c r="S1941" s="37">
        <v>90166.065000000002</v>
      </c>
    </row>
    <row r="1942" spans="2:19">
      <c r="B1942" s="6">
        <v>1983</v>
      </c>
      <c r="C1942" s="37">
        <v>0</v>
      </c>
      <c r="D1942" s="37">
        <v>0</v>
      </c>
      <c r="E1942" s="37">
        <v>0</v>
      </c>
      <c r="F1942" s="37">
        <v>0</v>
      </c>
      <c r="G1942" s="37">
        <v>0</v>
      </c>
      <c r="H1942" s="37">
        <v>60334</v>
      </c>
      <c r="I1942" s="37">
        <v>60333.990000000005</v>
      </c>
      <c r="J1942" s="37">
        <v>60333.990000000005</v>
      </c>
      <c r="K1942" s="37">
        <v>60333.990000000005</v>
      </c>
      <c r="L1942" s="37">
        <v>60333.990000000005</v>
      </c>
      <c r="M1942" s="37">
        <v>60333.990000000005</v>
      </c>
      <c r="N1942" s="37">
        <v>90743.85</v>
      </c>
      <c r="O1942" s="37">
        <v>90743.85</v>
      </c>
      <c r="P1942" s="37">
        <v>90743.85</v>
      </c>
      <c r="Q1942" s="37">
        <v>90743.85</v>
      </c>
      <c r="R1942" s="37">
        <v>90743.85</v>
      </c>
      <c r="S1942" s="37">
        <v>90743.85</v>
      </c>
    </row>
    <row r="1943" spans="2:19">
      <c r="B1943" s="6">
        <v>1982</v>
      </c>
      <c r="C1943" s="37">
        <v>8423.5300000000007</v>
      </c>
      <c r="D1943" s="37">
        <v>8423.5300000000007</v>
      </c>
      <c r="E1943" s="37">
        <v>8423.5300000000007</v>
      </c>
      <c r="F1943" s="37">
        <v>8423.5300000000007</v>
      </c>
      <c r="G1943" s="37">
        <v>8423.5300000000007</v>
      </c>
      <c r="H1943" s="37">
        <v>59801</v>
      </c>
      <c r="I1943" s="37">
        <v>58936.05</v>
      </c>
      <c r="J1943" s="37">
        <v>58936.05</v>
      </c>
      <c r="K1943" s="37">
        <v>58936.05</v>
      </c>
      <c r="L1943" s="37">
        <v>58936.05</v>
      </c>
      <c r="M1943" s="37">
        <v>58936.05</v>
      </c>
      <c r="N1943" s="37">
        <v>140536.69500000001</v>
      </c>
      <c r="O1943" s="37">
        <v>140536.69500000001</v>
      </c>
      <c r="P1943" s="37">
        <v>140536.69500000001</v>
      </c>
      <c r="Q1943" s="37">
        <v>140536.69500000001</v>
      </c>
      <c r="R1943" s="37">
        <v>140536.69500000001</v>
      </c>
      <c r="S1943" s="37">
        <v>140536.69500000001</v>
      </c>
    </row>
    <row r="1944" spans="2:19">
      <c r="B1944" s="6">
        <v>1981</v>
      </c>
      <c r="C1944" s="37">
        <v>0</v>
      </c>
      <c r="D1944" s="37">
        <v>0</v>
      </c>
      <c r="E1944" s="37">
        <v>0</v>
      </c>
      <c r="F1944" s="37">
        <v>0</v>
      </c>
      <c r="G1944" s="37">
        <v>0</v>
      </c>
      <c r="H1944" s="37">
        <v>57876</v>
      </c>
      <c r="I1944" s="37">
        <v>49724.665000000001</v>
      </c>
      <c r="J1944" s="37">
        <v>49724.665000000001</v>
      </c>
      <c r="K1944" s="37">
        <v>49724.665000000001</v>
      </c>
      <c r="L1944" s="37">
        <v>49724.665000000001</v>
      </c>
      <c r="M1944" s="37">
        <v>49724.665000000001</v>
      </c>
      <c r="N1944" s="37">
        <v>137247.875</v>
      </c>
      <c r="O1944" s="37">
        <v>137247.875</v>
      </c>
      <c r="P1944" s="37">
        <v>137247.875</v>
      </c>
      <c r="Q1944" s="37">
        <v>137247.875</v>
      </c>
      <c r="R1944" s="37">
        <v>137247.875</v>
      </c>
      <c r="S1944" s="37">
        <v>137247.875</v>
      </c>
    </row>
    <row r="1945" spans="2:19">
      <c r="B1945" s="6">
        <v>1980</v>
      </c>
      <c r="C1945" s="37">
        <v>0</v>
      </c>
      <c r="D1945" s="37">
        <v>0</v>
      </c>
      <c r="E1945" s="37">
        <v>0</v>
      </c>
      <c r="F1945" s="37">
        <v>0</v>
      </c>
      <c r="G1945" s="37">
        <v>0</v>
      </c>
      <c r="H1945" s="37">
        <v>81399</v>
      </c>
      <c r="I1945" s="37">
        <v>81399.454999999987</v>
      </c>
      <c r="J1945" s="37">
        <v>81399.454999999987</v>
      </c>
      <c r="K1945" s="37">
        <v>81399.454999999987</v>
      </c>
      <c r="L1945" s="37">
        <v>81399.454999999987</v>
      </c>
      <c r="M1945" s="37">
        <v>81399.454999999987</v>
      </c>
      <c r="N1945" s="37">
        <v>221353.86</v>
      </c>
      <c r="O1945" s="37">
        <v>221353.86</v>
      </c>
      <c r="P1945" s="37">
        <v>221353.86</v>
      </c>
      <c r="Q1945" s="37">
        <v>221353.86</v>
      </c>
      <c r="R1945" s="37">
        <v>221353.86</v>
      </c>
      <c r="S1945" s="37">
        <v>221353.86</v>
      </c>
    </row>
    <row r="1946" spans="2:19">
      <c r="B1946" s="6">
        <v>1979</v>
      </c>
      <c r="C1946" s="37">
        <v>0</v>
      </c>
      <c r="D1946" s="37">
        <v>0</v>
      </c>
      <c r="E1946" s="37">
        <v>0</v>
      </c>
      <c r="F1946" s="37">
        <v>0</v>
      </c>
      <c r="G1946" s="37">
        <v>0</v>
      </c>
      <c r="H1946" s="37">
        <v>49336</v>
      </c>
      <c r="I1946" s="37">
        <v>49336.09</v>
      </c>
      <c r="J1946" s="37">
        <v>49336.09</v>
      </c>
      <c r="K1946" s="37">
        <v>49336.09</v>
      </c>
      <c r="L1946" s="37">
        <v>49336.090000000004</v>
      </c>
      <c r="M1946" s="37">
        <v>49336.090000000004</v>
      </c>
      <c r="N1946" s="37">
        <v>171212.57500000001</v>
      </c>
      <c r="O1946" s="37">
        <v>171212.57500000001</v>
      </c>
      <c r="P1946" s="37">
        <v>171212.57500000001</v>
      </c>
      <c r="Q1946" s="37">
        <v>171212.57500000001</v>
      </c>
      <c r="R1946" s="37">
        <v>171212.57500000001</v>
      </c>
      <c r="S1946" s="37">
        <v>171212.57500000001</v>
      </c>
    </row>
    <row r="1947" spans="2:19">
      <c r="B1947" s="6">
        <v>1978</v>
      </c>
      <c r="C1947" s="37">
        <v>28089.87</v>
      </c>
      <c r="D1947" s="37">
        <v>28089.87</v>
      </c>
      <c r="E1947" s="37">
        <v>28089.87</v>
      </c>
      <c r="F1947" s="37">
        <v>28089.87</v>
      </c>
      <c r="G1947" s="37">
        <v>28089.87</v>
      </c>
      <c r="H1947" s="37">
        <v>73158</v>
      </c>
      <c r="I1947" s="37">
        <v>66474.824999999997</v>
      </c>
      <c r="J1947" s="37">
        <v>66474.824999999997</v>
      </c>
      <c r="K1947" s="37">
        <v>66474.824999999997</v>
      </c>
      <c r="L1947" s="37">
        <v>66474.824999999997</v>
      </c>
      <c r="M1947" s="37">
        <v>66474.824999999997</v>
      </c>
      <c r="N1947" s="37">
        <v>152101.38999999998</v>
      </c>
      <c r="O1947" s="37">
        <v>152101.39000000001</v>
      </c>
      <c r="P1947" s="37">
        <v>152101.39000000001</v>
      </c>
      <c r="Q1947" s="37">
        <v>152101.39000000001</v>
      </c>
      <c r="R1947" s="37">
        <v>152101.39000000001</v>
      </c>
      <c r="S1947" s="37">
        <v>152101.39000000001</v>
      </c>
    </row>
    <row r="1948" spans="2:19">
      <c r="B1948" s="6">
        <v>1977</v>
      </c>
      <c r="C1948" s="37">
        <v>4842.96</v>
      </c>
      <c r="D1948" s="37">
        <v>4842.96</v>
      </c>
      <c r="E1948" s="37">
        <v>4842.96</v>
      </c>
      <c r="F1948" s="37">
        <v>4842.96</v>
      </c>
      <c r="G1948" s="37">
        <v>4842.96</v>
      </c>
      <c r="H1948" s="37">
        <v>32736</v>
      </c>
      <c r="I1948" s="37">
        <v>21390.004999999997</v>
      </c>
      <c r="J1948" s="37">
        <v>21390.004999999997</v>
      </c>
      <c r="K1948" s="37">
        <v>21390.004999999997</v>
      </c>
      <c r="L1948" s="37">
        <v>21390.004999999997</v>
      </c>
      <c r="M1948" s="37">
        <v>21390.004999999997</v>
      </c>
      <c r="N1948" s="37">
        <v>66414.365000000005</v>
      </c>
      <c r="O1948" s="37">
        <v>66414.365000000005</v>
      </c>
      <c r="P1948" s="37">
        <v>66414.365000000005</v>
      </c>
      <c r="Q1948" s="37">
        <v>66414.365000000005</v>
      </c>
      <c r="R1948" s="37">
        <v>66414.365000000005</v>
      </c>
      <c r="S1948" s="37">
        <v>66414.365000000005</v>
      </c>
    </row>
    <row r="1949" spans="2:19">
      <c r="B1949" s="6">
        <v>1976</v>
      </c>
      <c r="C1949" s="37">
        <v>0</v>
      </c>
      <c r="D1949" s="37">
        <v>0</v>
      </c>
      <c r="E1949" s="37">
        <v>0</v>
      </c>
      <c r="F1949" s="37">
        <v>0</v>
      </c>
      <c r="G1949" s="37">
        <v>0</v>
      </c>
      <c r="H1949" s="37">
        <v>55670</v>
      </c>
      <c r="I1949" s="37">
        <v>39825.885000000002</v>
      </c>
      <c r="J1949" s="37">
        <v>39825.885000000002</v>
      </c>
      <c r="K1949" s="37">
        <v>39825.885000000002</v>
      </c>
      <c r="L1949" s="37">
        <v>39825.885000000002</v>
      </c>
      <c r="M1949" s="37">
        <v>39825.885000000002</v>
      </c>
      <c r="N1949" s="37">
        <v>158592.33499999999</v>
      </c>
      <c r="O1949" s="37">
        <v>158592.33499999999</v>
      </c>
      <c r="P1949" s="37">
        <v>158592.33499999999</v>
      </c>
      <c r="Q1949" s="37">
        <v>158592.33499999999</v>
      </c>
      <c r="R1949" s="37">
        <v>158592.33499999999</v>
      </c>
      <c r="S1949" s="37">
        <v>158592.33499999999</v>
      </c>
    </row>
    <row r="1950" spans="2:19">
      <c r="B1950" s="6">
        <v>1975</v>
      </c>
      <c r="C1950" s="37">
        <v>0</v>
      </c>
      <c r="D1950" s="37">
        <v>0</v>
      </c>
      <c r="E1950" s="37">
        <v>0</v>
      </c>
      <c r="F1950" s="37">
        <v>0</v>
      </c>
      <c r="G1950" s="37">
        <v>0</v>
      </c>
      <c r="H1950" s="37">
        <v>40323</v>
      </c>
      <c r="I1950" s="37">
        <v>28895.66</v>
      </c>
      <c r="J1950" s="37">
        <v>28895.66</v>
      </c>
      <c r="K1950" s="37">
        <v>28895.66</v>
      </c>
      <c r="L1950" s="37">
        <v>28895.66</v>
      </c>
      <c r="M1950" s="37">
        <v>28895.66</v>
      </c>
      <c r="N1950" s="37">
        <v>57791.319999999992</v>
      </c>
      <c r="O1950" s="37">
        <v>57791.32</v>
      </c>
      <c r="P1950" s="37">
        <v>57791.32</v>
      </c>
      <c r="Q1950" s="37">
        <v>57791.32</v>
      </c>
      <c r="R1950" s="37">
        <v>57791.32</v>
      </c>
      <c r="S1950" s="37">
        <v>57791.32</v>
      </c>
    </row>
    <row r="1951" spans="2:19">
      <c r="B1951" s="6">
        <v>1974</v>
      </c>
      <c r="C1951" s="37">
        <v>16013.15</v>
      </c>
      <c r="D1951" s="37">
        <v>16013.15</v>
      </c>
      <c r="E1951" s="37">
        <v>16013.15</v>
      </c>
      <c r="F1951" s="37">
        <v>16013.15</v>
      </c>
      <c r="G1951" s="37">
        <v>16013.15</v>
      </c>
      <c r="H1951" s="37">
        <v>47423</v>
      </c>
      <c r="I1951" s="37">
        <v>25719.11</v>
      </c>
      <c r="J1951" s="37">
        <v>25719.11</v>
      </c>
      <c r="K1951" s="37">
        <v>25719.11</v>
      </c>
      <c r="L1951" s="37">
        <v>25719.11</v>
      </c>
      <c r="M1951" s="37">
        <v>25719.11</v>
      </c>
      <c r="N1951" s="37">
        <v>129887.68000000001</v>
      </c>
      <c r="O1951" s="37">
        <v>129887.68000000001</v>
      </c>
      <c r="P1951" s="37">
        <v>129887.68000000001</v>
      </c>
      <c r="Q1951" s="37">
        <v>129887.68000000001</v>
      </c>
      <c r="R1951" s="37">
        <v>129887.68000000001</v>
      </c>
      <c r="S1951" s="37">
        <v>129887.68000000001</v>
      </c>
    </row>
    <row r="1952" spans="2:19">
      <c r="B1952" s="6">
        <v>1973</v>
      </c>
      <c r="C1952" s="37">
        <v>0</v>
      </c>
      <c r="D1952" s="37">
        <v>0</v>
      </c>
      <c r="E1952" s="37">
        <v>0</v>
      </c>
      <c r="F1952" s="37">
        <v>0</v>
      </c>
      <c r="G1952" s="37">
        <v>0</v>
      </c>
      <c r="H1952" s="37">
        <v>18758</v>
      </c>
      <c r="I1952" s="37">
        <v>8682.5450000000001</v>
      </c>
      <c r="J1952" s="37">
        <v>8682.5450000000001</v>
      </c>
      <c r="K1952" s="37">
        <v>8682.5450000000001</v>
      </c>
      <c r="L1952" s="37">
        <v>8682.5450000000001</v>
      </c>
      <c r="M1952" s="37">
        <v>8682.5450000000001</v>
      </c>
      <c r="N1952" s="37">
        <v>87988</v>
      </c>
      <c r="O1952" s="37">
        <v>87988</v>
      </c>
      <c r="P1952" s="37">
        <v>87988</v>
      </c>
      <c r="Q1952" s="37">
        <v>87988</v>
      </c>
      <c r="R1952" s="37">
        <v>87988</v>
      </c>
      <c r="S1952" s="37">
        <v>87988</v>
      </c>
    </row>
    <row r="1953" spans="2:19">
      <c r="B1953" s="6">
        <v>1972</v>
      </c>
      <c r="C1953" s="37">
        <v>0</v>
      </c>
      <c r="D1953" s="37">
        <v>0</v>
      </c>
      <c r="E1953" s="37">
        <v>0</v>
      </c>
      <c r="F1953" s="37">
        <v>0</v>
      </c>
      <c r="G1953" s="37">
        <v>0</v>
      </c>
      <c r="H1953" s="37">
        <v>1547</v>
      </c>
      <c r="I1953" s="37">
        <v>737</v>
      </c>
      <c r="J1953" s="37">
        <v>737</v>
      </c>
      <c r="K1953" s="37">
        <v>737</v>
      </c>
      <c r="L1953" s="37">
        <v>737</v>
      </c>
      <c r="M1953" s="37">
        <v>737</v>
      </c>
      <c r="N1953" s="37">
        <v>20021.135000000002</v>
      </c>
      <c r="O1953" s="37">
        <v>20021.135000000002</v>
      </c>
      <c r="P1953" s="37">
        <v>20021.135000000002</v>
      </c>
      <c r="Q1953" s="37">
        <v>20021.135000000002</v>
      </c>
      <c r="R1953" s="37">
        <v>20021.135000000002</v>
      </c>
      <c r="S1953" s="37">
        <v>20021.135000000002</v>
      </c>
    </row>
    <row r="1954" spans="2:19">
      <c r="B1954" s="6">
        <v>1971</v>
      </c>
      <c r="C1954" s="37">
        <v>0</v>
      </c>
      <c r="D1954" s="37">
        <v>0</v>
      </c>
      <c r="E1954" s="37">
        <v>0</v>
      </c>
      <c r="F1954" s="37">
        <v>0</v>
      </c>
      <c r="G1954" s="37">
        <v>0</v>
      </c>
      <c r="H1954" s="37">
        <v>17671</v>
      </c>
      <c r="I1954" s="37">
        <v>5233.5150000000003</v>
      </c>
      <c r="J1954" s="37">
        <v>5233.5150000000003</v>
      </c>
      <c r="K1954" s="37">
        <v>5233.5150000000003</v>
      </c>
      <c r="L1954" s="37">
        <v>5233.5150000000003</v>
      </c>
      <c r="M1954" s="37">
        <v>5233.5150000000003</v>
      </c>
      <c r="N1954" s="37">
        <v>42915.97</v>
      </c>
      <c r="O1954" s="37">
        <v>42915.97</v>
      </c>
      <c r="P1954" s="37">
        <v>42915.97</v>
      </c>
      <c r="Q1954" s="37">
        <v>42915.97</v>
      </c>
      <c r="R1954" s="37">
        <v>42915.97</v>
      </c>
      <c r="S1954" s="37">
        <v>42915.97</v>
      </c>
    </row>
    <row r="1955" spans="2:19">
      <c r="B1955" s="6">
        <v>1970</v>
      </c>
      <c r="C1955" s="37">
        <v>2489.9899999999998</v>
      </c>
      <c r="D1955" s="37">
        <v>2489.9899999999998</v>
      </c>
      <c r="E1955" s="37">
        <v>2489.9899999999998</v>
      </c>
      <c r="F1955" s="37">
        <v>2489.9899999999998</v>
      </c>
      <c r="G1955" s="37">
        <v>2489.9899999999998</v>
      </c>
      <c r="H1955" s="37">
        <v>4862</v>
      </c>
      <c r="I1955" s="37">
        <v>1446.4449999999999</v>
      </c>
      <c r="J1955" s="37">
        <v>1446.4449999999999</v>
      </c>
      <c r="K1955" s="37">
        <v>1446.4449999999999</v>
      </c>
      <c r="L1955" s="37">
        <v>1446.4449999999999</v>
      </c>
      <c r="M1955" s="37">
        <v>1446.4449999999999</v>
      </c>
      <c r="N1955" s="37">
        <v>39301.21</v>
      </c>
      <c r="O1955" s="37">
        <v>39301.21</v>
      </c>
      <c r="P1955" s="37">
        <v>39301.21</v>
      </c>
      <c r="Q1955" s="37">
        <v>39301.21</v>
      </c>
      <c r="R1955" s="37">
        <v>39301.21</v>
      </c>
      <c r="S1955" s="37">
        <v>39301.21</v>
      </c>
    </row>
    <row r="1956" spans="2:19">
      <c r="B1956" s="6">
        <v>1969</v>
      </c>
      <c r="C1956" s="37">
        <v>3806.57</v>
      </c>
      <c r="D1956" s="37">
        <v>3806.57</v>
      </c>
      <c r="E1956" s="37">
        <v>3806.57</v>
      </c>
      <c r="F1956" s="37">
        <v>3806.57</v>
      </c>
      <c r="G1956" s="37">
        <v>3806.57</v>
      </c>
      <c r="H1956" s="37">
        <v>14594</v>
      </c>
      <c r="I1956" s="37">
        <v>3590.5</v>
      </c>
      <c r="J1956" s="37">
        <v>3590.5</v>
      </c>
      <c r="K1956" s="37">
        <v>3590.5</v>
      </c>
      <c r="L1956" s="37">
        <v>3590.5</v>
      </c>
      <c r="M1956" s="37">
        <v>3590.5</v>
      </c>
      <c r="N1956" s="37">
        <v>86209.900000000009</v>
      </c>
      <c r="O1956" s="37">
        <v>86209.9</v>
      </c>
      <c r="P1956" s="37">
        <v>86209.9</v>
      </c>
      <c r="Q1956" s="37">
        <v>86209.9</v>
      </c>
      <c r="R1956" s="37">
        <v>86209.9</v>
      </c>
      <c r="S1956" s="37">
        <v>86209.9</v>
      </c>
    </row>
    <row r="1957" spans="2:19">
      <c r="B1957" s="6">
        <v>1968</v>
      </c>
      <c r="C1957" s="37">
        <v>0</v>
      </c>
      <c r="D1957" s="37">
        <v>0</v>
      </c>
      <c r="E1957" s="37">
        <v>0</v>
      </c>
      <c r="F1957" s="37">
        <v>0</v>
      </c>
      <c r="G1957" s="37">
        <v>0</v>
      </c>
      <c r="H1957" s="37">
        <v>6577</v>
      </c>
      <c r="I1957" s="37">
        <v>0</v>
      </c>
      <c r="J1957" s="37">
        <v>0</v>
      </c>
      <c r="K1957" s="37">
        <v>0</v>
      </c>
      <c r="L1957" s="37">
        <v>0</v>
      </c>
      <c r="M1957" s="37">
        <v>0</v>
      </c>
      <c r="N1957" s="37">
        <v>7380.755000000001</v>
      </c>
      <c r="O1957" s="37">
        <v>7380.7550000000001</v>
      </c>
      <c r="P1957" s="37">
        <v>7380.7550000000001</v>
      </c>
      <c r="Q1957" s="37">
        <v>7380.7550000000001</v>
      </c>
      <c r="R1957" s="37">
        <v>7380.7550000000001</v>
      </c>
      <c r="S1957" s="37">
        <v>7380.7550000000001</v>
      </c>
    </row>
    <row r="1958" spans="2:19">
      <c r="B1958" s="6">
        <v>1967</v>
      </c>
      <c r="C1958" s="37">
        <v>0</v>
      </c>
      <c r="D1958" s="37">
        <v>0</v>
      </c>
      <c r="E1958" s="37">
        <v>0</v>
      </c>
      <c r="F1958" s="37">
        <v>0</v>
      </c>
      <c r="G1958" s="37">
        <v>0</v>
      </c>
      <c r="H1958" s="37">
        <v>3900</v>
      </c>
      <c r="I1958" s="37">
        <v>0</v>
      </c>
      <c r="J1958" s="37">
        <v>0</v>
      </c>
      <c r="K1958" s="37">
        <v>0</v>
      </c>
      <c r="L1958" s="37">
        <v>0</v>
      </c>
      <c r="M1958" s="37">
        <v>0</v>
      </c>
      <c r="N1958" s="37">
        <v>31079.385000000002</v>
      </c>
      <c r="O1958" s="37">
        <v>31079.385000000002</v>
      </c>
      <c r="P1958" s="37">
        <v>31079.385000000002</v>
      </c>
      <c r="Q1958" s="37">
        <v>31079.385000000002</v>
      </c>
      <c r="R1958" s="37">
        <v>31079.385000000002</v>
      </c>
      <c r="S1958" s="37">
        <v>31079.385000000002</v>
      </c>
    </row>
    <row r="1959" spans="2:19">
      <c r="B1959" s="6">
        <v>1966</v>
      </c>
      <c r="C1959" s="37">
        <v>0</v>
      </c>
      <c r="D1959" s="37">
        <v>0</v>
      </c>
      <c r="E1959" s="37">
        <v>0</v>
      </c>
      <c r="F1959" s="37">
        <v>0</v>
      </c>
      <c r="G1959" s="37">
        <v>0</v>
      </c>
      <c r="H1959" s="37">
        <v>0</v>
      </c>
      <c r="I1959" s="37">
        <v>0</v>
      </c>
      <c r="J1959" s="37">
        <v>0</v>
      </c>
      <c r="K1959" s="37">
        <v>0</v>
      </c>
      <c r="L1959" s="37">
        <v>0</v>
      </c>
      <c r="M1959" s="37">
        <v>0</v>
      </c>
      <c r="N1959" s="37">
        <v>6208.36</v>
      </c>
      <c r="O1959" s="37">
        <v>6208.36</v>
      </c>
      <c r="P1959" s="37">
        <v>6208.36</v>
      </c>
      <c r="Q1959" s="37">
        <v>6208.36</v>
      </c>
      <c r="R1959" s="37">
        <v>6208.36</v>
      </c>
      <c r="S1959" s="37">
        <v>6208.36</v>
      </c>
    </row>
    <row r="1960" spans="2:19">
      <c r="B1960" s="6">
        <v>1965</v>
      </c>
      <c r="C1960" s="37">
        <v>0</v>
      </c>
      <c r="D1960" s="37">
        <v>0</v>
      </c>
      <c r="E1960" s="37">
        <v>0</v>
      </c>
      <c r="F1960" s="37">
        <v>0</v>
      </c>
      <c r="G1960" s="37">
        <v>0</v>
      </c>
      <c r="H1960" s="37">
        <v>0</v>
      </c>
      <c r="I1960" s="37">
        <v>0</v>
      </c>
      <c r="J1960" s="37">
        <v>0</v>
      </c>
      <c r="K1960" s="37">
        <v>0</v>
      </c>
      <c r="L1960" s="37">
        <v>0</v>
      </c>
      <c r="M1960" s="37">
        <v>0</v>
      </c>
      <c r="N1960" s="37">
        <v>21786.655000000002</v>
      </c>
      <c r="O1960" s="37">
        <v>21786.655000000002</v>
      </c>
      <c r="P1960" s="37">
        <v>21786.655000000002</v>
      </c>
      <c r="Q1960" s="37">
        <v>21786.655000000002</v>
      </c>
      <c r="R1960" s="37">
        <v>21786.655000000002</v>
      </c>
      <c r="S1960" s="37">
        <v>21786.655000000002</v>
      </c>
    </row>
    <row r="1961" spans="2:19">
      <c r="B1961" s="6">
        <v>1964</v>
      </c>
      <c r="C1961" s="37">
        <v>0</v>
      </c>
      <c r="D1961" s="37">
        <v>0</v>
      </c>
      <c r="E1961" s="37">
        <v>0</v>
      </c>
      <c r="F1961" s="37">
        <v>0</v>
      </c>
      <c r="G1961" s="37">
        <v>0</v>
      </c>
      <c r="H1961" s="37">
        <v>0</v>
      </c>
      <c r="I1961" s="37">
        <v>0</v>
      </c>
      <c r="J1961" s="37">
        <v>0</v>
      </c>
      <c r="K1961" s="37">
        <v>0</v>
      </c>
      <c r="L1961" s="37">
        <v>0</v>
      </c>
      <c r="M1961" s="37">
        <v>0</v>
      </c>
      <c r="N1961" s="37">
        <v>27686.21</v>
      </c>
      <c r="O1961" s="37">
        <v>27686.21</v>
      </c>
      <c r="P1961" s="37">
        <v>27686.21</v>
      </c>
      <c r="Q1961" s="37">
        <v>27686.21</v>
      </c>
      <c r="R1961" s="37">
        <v>27686.21</v>
      </c>
      <c r="S1961" s="37">
        <v>17941.75</v>
      </c>
    </row>
    <row r="1962" spans="2:19">
      <c r="B1962" s="6">
        <v>1963</v>
      </c>
      <c r="C1962" s="37">
        <v>0</v>
      </c>
      <c r="D1962" s="37">
        <v>0</v>
      </c>
      <c r="E1962" s="37">
        <v>0</v>
      </c>
      <c r="F1962" s="37">
        <v>0</v>
      </c>
      <c r="G1962" s="37">
        <v>0</v>
      </c>
      <c r="H1962" s="37">
        <v>0</v>
      </c>
      <c r="I1962" s="37">
        <v>0</v>
      </c>
      <c r="J1962" s="37">
        <v>0</v>
      </c>
      <c r="K1962" s="37">
        <v>0</v>
      </c>
      <c r="L1962" s="37">
        <v>0</v>
      </c>
      <c r="M1962" s="37">
        <v>0</v>
      </c>
      <c r="N1962" s="37">
        <v>5899.8</v>
      </c>
      <c r="O1962" s="37">
        <v>5899.8</v>
      </c>
      <c r="P1962" s="37">
        <v>5899.8</v>
      </c>
      <c r="Q1962" s="37">
        <v>5899.8</v>
      </c>
      <c r="R1962" s="37">
        <v>5899.8</v>
      </c>
      <c r="S1962" s="37">
        <v>0</v>
      </c>
    </row>
    <row r="1963" spans="2:19">
      <c r="B1963" s="6">
        <v>1962</v>
      </c>
      <c r="C1963" s="37">
        <v>0</v>
      </c>
      <c r="D1963" s="37">
        <v>0</v>
      </c>
      <c r="E1963" s="37">
        <v>0</v>
      </c>
      <c r="F1963" s="37">
        <v>0</v>
      </c>
      <c r="G1963" s="37">
        <v>0</v>
      </c>
      <c r="H1963" s="37">
        <v>3899.62</v>
      </c>
      <c r="I1963" s="37">
        <v>0</v>
      </c>
      <c r="J1963" s="37">
        <v>0</v>
      </c>
      <c r="K1963" s="37">
        <v>0</v>
      </c>
      <c r="L1963" s="37">
        <v>0</v>
      </c>
      <c r="M1963" s="37">
        <v>0</v>
      </c>
      <c r="N1963" s="37">
        <v>94477.285000000018</v>
      </c>
      <c r="O1963" s="37">
        <v>94477.285000000003</v>
      </c>
      <c r="P1963" s="37">
        <v>78054.31</v>
      </c>
      <c r="Q1963" s="37">
        <v>78054.31</v>
      </c>
      <c r="R1963" s="37">
        <v>38118.125</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14748.470000000001</v>
      </c>
      <c r="O1964" s="37">
        <v>7631.39</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10496.055</v>
      </c>
      <c r="O1965" s="37">
        <v>0</v>
      </c>
      <c r="P1965" s="37">
        <v>0</v>
      </c>
      <c r="Q1965" s="37">
        <v>0</v>
      </c>
      <c r="R1965" s="37">
        <v>0</v>
      </c>
      <c r="S1965" s="37">
        <v>0</v>
      </c>
    </row>
    <row r="1966" spans="2:19">
      <c r="B1966" s="6">
        <v>1959</v>
      </c>
      <c r="C1966" s="37">
        <v>4553.05</v>
      </c>
      <c r="D1966" s="37">
        <v>4553.05</v>
      </c>
      <c r="E1966" s="37">
        <v>4553.05</v>
      </c>
      <c r="F1966" s="37">
        <v>4553.05</v>
      </c>
      <c r="G1966" s="37">
        <v>4553.05</v>
      </c>
      <c r="H1966" s="37">
        <v>4553.05</v>
      </c>
      <c r="I1966" s="37">
        <v>0</v>
      </c>
      <c r="J1966" s="37">
        <v>0</v>
      </c>
      <c r="K1966" s="37">
        <v>0</v>
      </c>
      <c r="L1966" s="37">
        <v>0</v>
      </c>
      <c r="M1966" s="37">
        <v>0</v>
      </c>
      <c r="N1966" s="37">
        <v>21935.954999999998</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20545.240000000002</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5903.380000000001</v>
      </c>
      <c r="O1968" s="37">
        <v>5903.38</v>
      </c>
      <c r="P1968" s="37">
        <v>3391.145</v>
      </c>
      <c r="Q1968" s="37">
        <v>3391.145</v>
      </c>
      <c r="R1968" s="37">
        <v>3391.145</v>
      </c>
      <c r="S1968" s="37">
        <v>3391.145</v>
      </c>
    </row>
    <row r="1969" spans="2:19">
      <c r="B1969" s="6">
        <v>1956</v>
      </c>
      <c r="C1969" s="37">
        <v>0</v>
      </c>
      <c r="D1969" s="37">
        <v>0</v>
      </c>
      <c r="E1969" s="37">
        <v>0</v>
      </c>
      <c r="F1969" s="37">
        <v>0</v>
      </c>
      <c r="G1969" s="37">
        <v>0</v>
      </c>
      <c r="H1969" s="37">
        <v>0</v>
      </c>
      <c r="I1969" s="37">
        <v>0</v>
      </c>
      <c r="J1969" s="37">
        <v>0</v>
      </c>
      <c r="K1969" s="37">
        <v>0</v>
      </c>
      <c r="L1969" s="37">
        <v>0</v>
      </c>
      <c r="M1969" s="37">
        <v>0</v>
      </c>
      <c r="N1969" s="37">
        <v>2905.16</v>
      </c>
      <c r="O1969" s="37">
        <v>2905.16</v>
      </c>
      <c r="P1969" s="37">
        <v>2905.16</v>
      </c>
      <c r="Q1969" s="37">
        <v>2905.16</v>
      </c>
      <c r="R1969" s="37">
        <v>2905.16</v>
      </c>
      <c r="S1969" s="37">
        <v>2905.16</v>
      </c>
    </row>
    <row r="1970" spans="2:19">
      <c r="B1970" s="6">
        <v>1955</v>
      </c>
      <c r="C1970" s="37">
        <v>0</v>
      </c>
      <c r="D1970" s="37">
        <v>0</v>
      </c>
      <c r="E1970" s="37">
        <v>0</v>
      </c>
      <c r="F1970" s="37">
        <v>0</v>
      </c>
      <c r="G1970" s="37">
        <v>0</v>
      </c>
      <c r="H1970" s="37">
        <v>0</v>
      </c>
      <c r="I1970" s="37">
        <v>0</v>
      </c>
      <c r="J1970" s="37">
        <v>0</v>
      </c>
      <c r="K1970" s="37">
        <v>0</v>
      </c>
      <c r="L1970" s="37">
        <v>0</v>
      </c>
      <c r="M1970" s="37">
        <v>0</v>
      </c>
      <c r="N1970" s="37">
        <v>5609.13</v>
      </c>
      <c r="O1970" s="37">
        <v>5609.13</v>
      </c>
      <c r="P1970" s="37">
        <v>5609.13</v>
      </c>
      <c r="Q1970" s="37">
        <v>5609.13</v>
      </c>
      <c r="R1970" s="37">
        <v>5609.13</v>
      </c>
      <c r="S1970" s="37">
        <v>5609.13</v>
      </c>
    </row>
    <row r="1971" spans="2:19">
      <c r="B1971" s="6">
        <v>1954</v>
      </c>
      <c r="C1971" s="37">
        <v>0</v>
      </c>
      <c r="D1971" s="37">
        <v>0</v>
      </c>
      <c r="E1971" s="37">
        <v>0</v>
      </c>
      <c r="F1971" s="37">
        <v>0</v>
      </c>
      <c r="G1971" s="37">
        <v>0</v>
      </c>
      <c r="H1971" s="37">
        <v>0</v>
      </c>
      <c r="I1971" s="37">
        <v>0</v>
      </c>
      <c r="J1971" s="37">
        <v>0</v>
      </c>
      <c r="K1971" s="37">
        <v>0</v>
      </c>
      <c r="L1971" s="37">
        <v>0</v>
      </c>
      <c r="M1971" s="37">
        <v>0</v>
      </c>
      <c r="N1971" s="37">
        <v>2888.5450000000001</v>
      </c>
      <c r="O1971" s="37">
        <v>2888.5450000000001</v>
      </c>
      <c r="P1971" s="37">
        <v>2888.5450000000001</v>
      </c>
      <c r="Q1971" s="37">
        <v>2888.5450000000001</v>
      </c>
      <c r="R1971" s="37">
        <v>2888.5450000000001</v>
      </c>
      <c r="S1971" s="37">
        <v>2888.5450000000001</v>
      </c>
    </row>
    <row r="1972" spans="2:19">
      <c r="B1972" s="6">
        <v>1953</v>
      </c>
      <c r="C1972" s="37">
        <v>0</v>
      </c>
      <c r="D1972" s="37">
        <v>0</v>
      </c>
      <c r="E1972" s="37">
        <v>0</v>
      </c>
      <c r="F1972" s="37">
        <v>0</v>
      </c>
      <c r="G1972" s="37">
        <v>0</v>
      </c>
      <c r="H1972" s="37">
        <v>2420.9599999999996</v>
      </c>
      <c r="I1972" s="37">
        <v>2420.9599999999996</v>
      </c>
      <c r="J1972" s="37">
        <v>2420.9599999999996</v>
      </c>
      <c r="K1972" s="37">
        <v>2420.9599999999996</v>
      </c>
      <c r="L1972" s="37">
        <v>2420.9599999999996</v>
      </c>
      <c r="M1972" s="37">
        <v>2420.9650000000001</v>
      </c>
      <c r="N1972" s="37">
        <v>5057.4400000000005</v>
      </c>
      <c r="O1972" s="37">
        <v>5057.4400000000005</v>
      </c>
      <c r="P1972" s="37">
        <v>5057.4400000000005</v>
      </c>
      <c r="Q1972" s="37">
        <v>3873.9399999999996</v>
      </c>
      <c r="R1972" s="37">
        <v>3789.1750000000002</v>
      </c>
      <c r="S1972" s="37">
        <v>3789.1750000000002</v>
      </c>
    </row>
    <row r="1973" spans="2:19">
      <c r="B1973" s="6">
        <v>1952</v>
      </c>
      <c r="C1973" s="37">
        <v>0</v>
      </c>
      <c r="D1973" s="37">
        <v>0</v>
      </c>
      <c r="E1973" s="37">
        <v>0</v>
      </c>
      <c r="F1973" s="37">
        <v>0</v>
      </c>
      <c r="G1973" s="37">
        <v>0</v>
      </c>
      <c r="H1973" s="37">
        <v>0</v>
      </c>
      <c r="I1973" s="37">
        <v>0</v>
      </c>
      <c r="J1973" s="37">
        <v>0</v>
      </c>
      <c r="K1973" s="37">
        <v>0</v>
      </c>
      <c r="L1973" s="37">
        <v>0</v>
      </c>
      <c r="M1973" s="37">
        <v>0</v>
      </c>
      <c r="N1973" s="37">
        <v>11636.495000000001</v>
      </c>
      <c r="O1973" s="37">
        <v>11636.494999999999</v>
      </c>
      <c r="P1973" s="37">
        <v>11636.494999999999</v>
      </c>
      <c r="Q1973" s="37">
        <v>11636.494999999999</v>
      </c>
      <c r="R1973" s="37">
        <v>11636.494999999999</v>
      </c>
      <c r="S1973" s="37">
        <v>11636.494999999999</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26727.525000000001</v>
      </c>
      <c r="O1977" s="37">
        <v>26727.525000000001</v>
      </c>
      <c r="P1977" s="37">
        <v>26727.525000000001</v>
      </c>
      <c r="Q1977" s="37">
        <v>26727.525000000001</v>
      </c>
      <c r="R1977" s="37">
        <v>26727.525000000001</v>
      </c>
      <c r="S1977" s="37">
        <v>26727.525000000001</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hidden="1">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hidden="1">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hidden="1">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hidden="1">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hidden="1">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hidden="1">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hidden="1">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hidden="1">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hidden="1">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hidden="1">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hidden="1">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hidden="1">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hidden="1">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hidden="1">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hidden="1">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hidden="1">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hidden="1">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660095.80000000005</v>
      </c>
      <c r="D1996" s="8">
        <f>SUM(D1918:D1995)</f>
        <v>1064095.27</v>
      </c>
      <c r="E1996" s="8">
        <f>SUM(E1917:E1995)</f>
        <v>1243137.4800000002</v>
      </c>
      <c r="F1996" s="8">
        <f>SUM(F1916:F1995)</f>
        <v>1588516.0100000005</v>
      </c>
      <c r="G1996" s="8">
        <f>SUM(G1915:G1995)</f>
        <v>3585310.5599999987</v>
      </c>
      <c r="H1996" s="8">
        <f>SUM(H1909:H1995)</f>
        <v>7520439.6299999999</v>
      </c>
      <c r="I1996" s="8">
        <f>SUM(I1909:I1995)</f>
        <v>9823174.2349999975</v>
      </c>
      <c r="J1996" s="8">
        <f t="shared" ref="J1996" si="42">SUM(J1909:J1995)</f>
        <v>11491814.084999995</v>
      </c>
      <c r="K1996" s="8">
        <f>SUM(K1909:K1995)</f>
        <v>12703469.224999996</v>
      </c>
      <c r="L1996" s="8">
        <f t="shared" ref="L1996" si="43">SUM(L1909:L1995)</f>
        <v>16974548.965</v>
      </c>
      <c r="M1996" s="8">
        <f>SUM(M1909:M1995)</f>
        <v>17521885.959999997</v>
      </c>
      <c r="N1996" s="11">
        <f>SUM(N1904:N1995)</f>
        <v>23554533.645000007</v>
      </c>
      <c r="O1996" s="11">
        <f>SUM(O1904:O1995)</f>
        <v>23530647.315000013</v>
      </c>
      <c r="P1996" s="11">
        <f>SUM(P1904:P1995)</f>
        <v>25428723.225000009</v>
      </c>
      <c r="Q1996" s="11">
        <f>SUM(Q1904:Q1995)</f>
        <v>27918885.705000009</v>
      </c>
      <c r="R1996" s="11">
        <f>SUM(R1903:R1995)</f>
        <v>29248222.875000011</v>
      </c>
      <c r="S1996" s="11">
        <f>SUM(S1903:S1995)</f>
        <v>30467351.670000013</v>
      </c>
    </row>
    <row r="1997" spans="1:19">
      <c r="A1997" s="76"/>
      <c r="B1997" s="7"/>
      <c r="C1997" s="8"/>
      <c r="D1997" s="8"/>
      <c r="E1997" s="8"/>
      <c r="F1997" s="8"/>
      <c r="G1997" s="8"/>
      <c r="H1997" s="8"/>
      <c r="I1997" s="8"/>
      <c r="J1997" s="8"/>
      <c r="K1997" s="8"/>
      <c r="L1997" s="8"/>
      <c r="M1997" s="10"/>
    </row>
    <row r="1998" spans="1:19" ht="25.5">
      <c r="A1998" s="83" t="s">
        <v>125</v>
      </c>
      <c r="B1998" s="82">
        <v>2022</v>
      </c>
      <c r="C1998" s="36"/>
      <c r="D1998" s="36"/>
      <c r="E1998" s="36"/>
      <c r="F1998" s="36"/>
      <c r="G1998" s="36"/>
      <c r="H1998" s="36"/>
      <c r="I1998" s="36"/>
      <c r="J1998" s="36"/>
      <c r="K1998" s="36"/>
      <c r="L1998" s="36"/>
      <c r="M1998" s="36"/>
      <c r="N1998" s="36"/>
      <c r="O1998" s="36"/>
      <c r="P1998" s="36"/>
      <c r="Q1998" s="36"/>
      <c r="R1998" s="74"/>
      <c r="S1998" s="37">
        <v>702258.9</v>
      </c>
    </row>
    <row r="1999" spans="1:19">
      <c r="A1999" s="38"/>
      <c r="B1999" s="6">
        <v>2021</v>
      </c>
      <c r="C1999" s="36"/>
      <c r="D1999" s="36"/>
      <c r="E1999" s="36"/>
      <c r="F1999" s="36"/>
      <c r="G1999" s="36"/>
      <c r="H1999" s="36"/>
      <c r="I1999" s="36"/>
      <c r="J1999" s="36"/>
      <c r="K1999" s="36"/>
      <c r="L1999" s="36"/>
      <c r="M1999" s="36"/>
      <c r="N1999" s="36"/>
      <c r="O1999" s="36"/>
      <c r="P1999" s="36"/>
      <c r="Q1999" s="36"/>
      <c r="R1999" s="37">
        <v>476882.99999999988</v>
      </c>
      <c r="S1999" s="37">
        <v>484380.05999999988</v>
      </c>
    </row>
    <row r="2000" spans="1:19">
      <c r="B2000" s="6">
        <v>2020</v>
      </c>
      <c r="C2000" s="36"/>
      <c r="D2000" s="36"/>
      <c r="E2000" s="36"/>
      <c r="F2000" s="36"/>
      <c r="G2000" s="36"/>
      <c r="H2000" s="36"/>
      <c r="I2000" s="36"/>
      <c r="J2000" s="36"/>
      <c r="K2000" s="36"/>
      <c r="L2000" s="36"/>
      <c r="M2000" s="36"/>
      <c r="N2000" s="36"/>
      <c r="O2000" s="36"/>
      <c r="P2000" s="36"/>
      <c r="Q2000" s="37">
        <v>784842.68999999983</v>
      </c>
      <c r="R2000" s="37">
        <v>785298.97999999986</v>
      </c>
      <c r="S2000" s="37">
        <v>785298.97999999986</v>
      </c>
    </row>
    <row r="2001" spans="1:20">
      <c r="A2001" s="40"/>
      <c r="B2001" s="6">
        <v>2019</v>
      </c>
      <c r="C2001" s="36"/>
      <c r="D2001" s="36"/>
      <c r="E2001" s="36"/>
      <c r="F2001" s="36"/>
      <c r="G2001" s="36"/>
      <c r="H2001" s="36"/>
      <c r="I2001" s="36"/>
      <c r="J2001" s="36"/>
      <c r="K2001" s="36"/>
      <c r="L2001" s="36"/>
      <c r="M2001" s="36"/>
      <c r="N2001" s="36"/>
      <c r="O2001" s="36"/>
      <c r="P2001" s="37">
        <v>498617.92999999993</v>
      </c>
      <c r="Q2001" s="37">
        <v>495545.57999999996</v>
      </c>
      <c r="R2001" s="37">
        <v>495545.57999999996</v>
      </c>
      <c r="S2001" s="37">
        <v>495545.57999999996</v>
      </c>
    </row>
    <row r="2002" spans="1:20">
      <c r="A2002" s="40"/>
      <c r="B2002" s="6">
        <v>2018</v>
      </c>
      <c r="C2002" s="36"/>
      <c r="D2002" s="36"/>
      <c r="E2002" s="36"/>
      <c r="F2002" s="36"/>
      <c r="G2002" s="36"/>
      <c r="H2002" s="36"/>
      <c r="I2002" s="36"/>
      <c r="J2002" s="36"/>
      <c r="K2002" s="36"/>
      <c r="L2002" s="36"/>
      <c r="M2002" s="36"/>
      <c r="N2002" s="36"/>
      <c r="O2002" s="37">
        <v>1516384.8699999999</v>
      </c>
      <c r="P2002" s="37">
        <v>1513157.1199999999</v>
      </c>
      <c r="Q2002" s="37">
        <v>462374.31999999995</v>
      </c>
      <c r="R2002" s="37">
        <v>462241.16</v>
      </c>
      <c r="S2002" s="37">
        <v>462241.16</v>
      </c>
      <c r="T2002" s="35" t="s">
        <v>220</v>
      </c>
    </row>
    <row r="2003" spans="1:20">
      <c r="A2003" s="40"/>
      <c r="B2003" s="6">
        <v>2017</v>
      </c>
      <c r="C2003" s="36"/>
      <c r="D2003" s="36"/>
      <c r="E2003" s="36"/>
      <c r="F2003" s="36"/>
      <c r="G2003" s="36"/>
      <c r="H2003" s="36"/>
      <c r="I2003" s="36"/>
      <c r="J2003" s="36"/>
      <c r="K2003" s="36"/>
      <c r="L2003" s="36"/>
      <c r="M2003" s="36"/>
      <c r="N2003" s="37">
        <v>305889.95999999996</v>
      </c>
      <c r="O2003" s="37">
        <v>304795.95999999996</v>
      </c>
      <c r="P2003" s="37">
        <v>304795.95999999996</v>
      </c>
      <c r="Q2003" s="37">
        <v>304795.95999999996</v>
      </c>
      <c r="R2003" s="37">
        <v>304795.95999999996</v>
      </c>
      <c r="S2003" s="37">
        <v>304795.95999999996</v>
      </c>
    </row>
    <row r="2004" spans="1:20">
      <c r="B2004" s="6">
        <v>2016</v>
      </c>
      <c r="C2004" s="36"/>
      <c r="D2004" s="36"/>
      <c r="E2004" s="36"/>
      <c r="F2004" s="36"/>
      <c r="G2004" s="36"/>
      <c r="H2004" s="36"/>
      <c r="I2004" s="36"/>
      <c r="J2004" s="36"/>
      <c r="K2004" s="36"/>
      <c r="L2004" s="36"/>
      <c r="M2004" s="37">
        <v>653626.35000000009</v>
      </c>
      <c r="N2004" s="37">
        <v>956115.14</v>
      </c>
      <c r="O2004" s="37">
        <v>956082.14</v>
      </c>
      <c r="P2004" s="37">
        <v>955657.14</v>
      </c>
      <c r="Q2004" s="37">
        <v>955195.62</v>
      </c>
      <c r="R2004" s="37">
        <v>955195.62</v>
      </c>
      <c r="S2004" s="37">
        <v>955195.62</v>
      </c>
    </row>
    <row r="2005" spans="1:20">
      <c r="B2005" s="6">
        <v>2015</v>
      </c>
      <c r="C2005" s="36"/>
      <c r="D2005" s="36"/>
      <c r="E2005" s="36"/>
      <c r="F2005" s="36"/>
      <c r="G2005" s="36"/>
      <c r="H2005" s="36"/>
      <c r="I2005" s="36"/>
      <c r="J2005" s="36"/>
      <c r="K2005" s="36"/>
      <c r="L2005" s="37">
        <v>402765.22</v>
      </c>
      <c r="M2005" s="37">
        <v>402765.22</v>
      </c>
      <c r="N2005" s="37">
        <v>742125.27</v>
      </c>
      <c r="O2005" s="37">
        <v>742125.2699999999</v>
      </c>
      <c r="P2005" s="37">
        <v>742050.2699999999</v>
      </c>
      <c r="Q2005" s="37">
        <v>742050.2699999999</v>
      </c>
      <c r="R2005" s="37">
        <v>742050.2699999999</v>
      </c>
      <c r="S2005" s="37">
        <v>742050.2699999999</v>
      </c>
    </row>
    <row r="2006" spans="1:20">
      <c r="B2006" s="6">
        <v>2014</v>
      </c>
      <c r="C2006" s="36"/>
      <c r="D2006" s="36"/>
      <c r="E2006" s="36"/>
      <c r="F2006" s="36"/>
      <c r="G2006" s="36"/>
      <c r="H2006" s="36"/>
      <c r="I2006" s="36"/>
      <c r="J2006" s="36"/>
      <c r="K2006" s="37">
        <v>155397.98000000004</v>
      </c>
      <c r="L2006" s="37">
        <v>152302.86000000004</v>
      </c>
      <c r="M2006" s="37">
        <v>152302.86000000004</v>
      </c>
      <c r="N2006" s="37">
        <v>490905.08000000019</v>
      </c>
      <c r="O2006" s="37">
        <v>489695.08</v>
      </c>
      <c r="P2006" s="37">
        <v>489695.08</v>
      </c>
      <c r="Q2006" s="37">
        <v>489695.08</v>
      </c>
      <c r="R2006" s="37">
        <v>489695.08</v>
      </c>
      <c r="S2006" s="37">
        <v>489695.08</v>
      </c>
    </row>
    <row r="2007" spans="1:20">
      <c r="B2007" s="6">
        <v>2013</v>
      </c>
      <c r="C2007" s="36"/>
      <c r="D2007" s="36"/>
      <c r="E2007" s="36"/>
      <c r="F2007" s="36"/>
      <c r="G2007" s="36"/>
      <c r="H2007" s="36"/>
      <c r="I2007" s="36"/>
      <c r="J2007" s="37">
        <v>159576.24</v>
      </c>
      <c r="K2007" s="37">
        <v>159576.24</v>
      </c>
      <c r="L2007" s="37">
        <v>158985.93999999997</v>
      </c>
      <c r="M2007" s="37">
        <v>158985.93999999997</v>
      </c>
      <c r="N2007" s="37">
        <v>507105.76999999996</v>
      </c>
      <c r="O2007" s="37">
        <v>507019.77</v>
      </c>
      <c r="P2007" s="37">
        <v>507019.77</v>
      </c>
      <c r="Q2007" s="37">
        <v>507019.77</v>
      </c>
      <c r="R2007" s="37">
        <v>507019.77</v>
      </c>
      <c r="S2007" s="37">
        <v>507019.77</v>
      </c>
    </row>
    <row r="2008" spans="1:20">
      <c r="B2008" s="6">
        <v>2012</v>
      </c>
      <c r="C2008" s="36"/>
      <c r="D2008" s="36"/>
      <c r="E2008" s="36"/>
      <c r="F2008" s="36"/>
      <c r="G2008" s="36"/>
      <c r="H2008" s="36"/>
      <c r="I2008" s="37">
        <v>183248.28000000003</v>
      </c>
      <c r="J2008" s="37">
        <v>183248.28000000003</v>
      </c>
      <c r="K2008" s="37">
        <v>183248.28000000003</v>
      </c>
      <c r="L2008" s="37">
        <v>183248.28000000003</v>
      </c>
      <c r="M2008" s="37">
        <v>183248.28000000003</v>
      </c>
      <c r="N2008" s="37">
        <v>704087.08</v>
      </c>
      <c r="O2008" s="37">
        <v>704087.08</v>
      </c>
      <c r="P2008" s="37">
        <v>704087.08</v>
      </c>
      <c r="Q2008" s="37">
        <v>704087.08</v>
      </c>
      <c r="R2008" s="37">
        <v>704087.08</v>
      </c>
      <c r="S2008" s="37">
        <v>704087.08</v>
      </c>
    </row>
    <row r="2009" spans="1:20">
      <c r="B2009" s="6">
        <v>2011</v>
      </c>
      <c r="C2009" s="36"/>
      <c r="D2009" s="36"/>
      <c r="E2009" s="36"/>
      <c r="F2009" s="36"/>
      <c r="G2009" s="36"/>
      <c r="H2009" s="37">
        <v>558193</v>
      </c>
      <c r="I2009" s="37">
        <v>537607.52</v>
      </c>
      <c r="J2009" s="37">
        <v>537607.52</v>
      </c>
      <c r="K2009" s="37">
        <v>537607.52</v>
      </c>
      <c r="L2009" s="37">
        <v>537607.52</v>
      </c>
      <c r="M2009" s="37">
        <v>537607.52</v>
      </c>
      <c r="N2009" s="37">
        <v>892460.42000000016</v>
      </c>
      <c r="O2009" s="37">
        <v>892429.60000000009</v>
      </c>
      <c r="P2009" s="37">
        <v>892306.60000000009</v>
      </c>
      <c r="Q2009" s="37">
        <v>892306.60000000009</v>
      </c>
      <c r="R2009" s="37">
        <v>892306.60000000009</v>
      </c>
      <c r="S2009" s="37">
        <v>892306.60000000009</v>
      </c>
    </row>
    <row r="2010" spans="1:20">
      <c r="B2010" s="6">
        <v>2010</v>
      </c>
      <c r="C2010" s="36"/>
      <c r="D2010" s="36"/>
      <c r="E2010" s="36"/>
      <c r="F2010" s="36"/>
      <c r="G2010" s="37">
        <v>462273.85</v>
      </c>
      <c r="H2010" s="37">
        <v>462274</v>
      </c>
      <c r="I2010" s="37">
        <v>462273.84999999992</v>
      </c>
      <c r="J2010" s="37">
        <v>462273.84999999992</v>
      </c>
      <c r="K2010" s="37">
        <v>462273.84999999992</v>
      </c>
      <c r="L2010" s="37">
        <v>462273.84999999992</v>
      </c>
      <c r="M2010" s="37">
        <v>462273.84999999992</v>
      </c>
      <c r="N2010" s="37">
        <v>789466.84</v>
      </c>
      <c r="O2010" s="37">
        <v>789466.83999999985</v>
      </c>
      <c r="P2010" s="37">
        <v>789466.83999999985</v>
      </c>
      <c r="Q2010" s="37">
        <v>789466.83999999985</v>
      </c>
      <c r="R2010" s="37">
        <v>789466.83999999985</v>
      </c>
      <c r="S2010" s="37">
        <v>789466.83999999985</v>
      </c>
    </row>
    <row r="2011" spans="1:20">
      <c r="B2011" s="6">
        <v>2009</v>
      </c>
      <c r="C2011" s="36"/>
      <c r="D2011" s="36"/>
      <c r="E2011" s="36"/>
      <c r="F2011" s="37">
        <v>466114.37</v>
      </c>
      <c r="G2011" s="37">
        <v>466114.37</v>
      </c>
      <c r="H2011" s="37">
        <v>466114</v>
      </c>
      <c r="I2011" s="37">
        <v>466114.36999999994</v>
      </c>
      <c r="J2011" s="37">
        <v>466114.36999999994</v>
      </c>
      <c r="K2011" s="37">
        <v>466114.36999999994</v>
      </c>
      <c r="L2011" s="37">
        <v>466114.36999999994</v>
      </c>
      <c r="M2011" s="37">
        <v>466114.36999999994</v>
      </c>
      <c r="N2011" s="37">
        <v>898104.16</v>
      </c>
      <c r="O2011" s="37">
        <v>898104.15999999968</v>
      </c>
      <c r="P2011" s="37">
        <v>898104.15999999968</v>
      </c>
      <c r="Q2011" s="37">
        <v>898104.15999999968</v>
      </c>
      <c r="R2011" s="37">
        <v>898104.15999999968</v>
      </c>
      <c r="S2011" s="37">
        <v>898104.15999999968</v>
      </c>
    </row>
    <row r="2012" spans="1:20">
      <c r="B2012" s="6">
        <v>2008</v>
      </c>
      <c r="C2012" s="36"/>
      <c r="D2012" s="36"/>
      <c r="E2012" s="37">
        <v>497529.2</v>
      </c>
      <c r="F2012" s="37">
        <v>497529.2</v>
      </c>
      <c r="G2012" s="37">
        <v>497529.2</v>
      </c>
      <c r="H2012" s="37">
        <v>497529</v>
      </c>
      <c r="I2012" s="37">
        <v>497529.2</v>
      </c>
      <c r="J2012" s="37">
        <v>497529.2</v>
      </c>
      <c r="K2012" s="37">
        <v>497529.2</v>
      </c>
      <c r="L2012" s="37">
        <v>497529.2</v>
      </c>
      <c r="M2012" s="37">
        <v>497529.2</v>
      </c>
      <c r="N2012" s="37">
        <v>905436.79999999993</v>
      </c>
      <c r="O2012" s="37">
        <v>905436.80000000016</v>
      </c>
      <c r="P2012" s="37">
        <v>905436.80000000016</v>
      </c>
      <c r="Q2012" s="37">
        <v>905436.80000000016</v>
      </c>
      <c r="R2012" s="37">
        <v>905436.80000000016</v>
      </c>
      <c r="S2012" s="37">
        <v>905436.80000000016</v>
      </c>
    </row>
    <row r="2013" spans="1:20">
      <c r="B2013" s="6">
        <v>2007</v>
      </c>
      <c r="C2013" s="36"/>
      <c r="D2013" s="37">
        <v>583894.79</v>
      </c>
      <c r="E2013" s="37">
        <v>583894.79</v>
      </c>
      <c r="F2013" s="37">
        <v>583894.79</v>
      </c>
      <c r="G2013" s="37">
        <v>583894.79</v>
      </c>
      <c r="H2013" s="37">
        <v>583895</v>
      </c>
      <c r="I2013" s="37">
        <v>583894.78999999992</v>
      </c>
      <c r="J2013" s="37">
        <v>583894.78999999992</v>
      </c>
      <c r="K2013" s="37">
        <v>583894.78999999992</v>
      </c>
      <c r="L2013" s="37">
        <v>583894.78999999992</v>
      </c>
      <c r="M2013" s="37">
        <v>583894.78999999992</v>
      </c>
      <c r="N2013" s="37">
        <v>883617.84999999986</v>
      </c>
      <c r="O2013" s="37">
        <v>883617.84999999986</v>
      </c>
      <c r="P2013" s="37">
        <v>883617.84999999986</v>
      </c>
      <c r="Q2013" s="37">
        <v>883617.84999999986</v>
      </c>
      <c r="R2013" s="37">
        <v>883617.84999999986</v>
      </c>
      <c r="S2013" s="37">
        <v>883617.84999999986</v>
      </c>
    </row>
    <row r="2014" spans="1:20">
      <c r="B2014" s="6">
        <v>2006</v>
      </c>
      <c r="C2014" s="37">
        <v>88633.8</v>
      </c>
      <c r="D2014" s="37">
        <v>88633.8</v>
      </c>
      <c r="E2014" s="37">
        <v>88633.8</v>
      </c>
      <c r="F2014" s="37">
        <v>88633.8</v>
      </c>
      <c r="G2014" s="37">
        <v>88633.8</v>
      </c>
      <c r="H2014" s="37">
        <v>593063</v>
      </c>
      <c r="I2014" s="37">
        <v>593063.05999999982</v>
      </c>
      <c r="J2014" s="37">
        <v>593063.05999999982</v>
      </c>
      <c r="K2014" s="37">
        <v>593063.05999999982</v>
      </c>
      <c r="L2014" s="37">
        <v>593063.05999999982</v>
      </c>
      <c r="M2014" s="37">
        <v>593063.05999999982</v>
      </c>
      <c r="N2014" s="37">
        <v>855676.08999999985</v>
      </c>
      <c r="O2014" s="37">
        <v>855676.08999999985</v>
      </c>
      <c r="P2014" s="37">
        <v>855676.08999999985</v>
      </c>
      <c r="Q2014" s="37">
        <v>855676.08999999985</v>
      </c>
      <c r="R2014" s="37">
        <v>855676.08999999985</v>
      </c>
      <c r="S2014" s="37">
        <v>855676.08999999985</v>
      </c>
    </row>
    <row r="2015" spans="1:20">
      <c r="B2015" s="6">
        <v>2005</v>
      </c>
      <c r="C2015" s="37">
        <v>20833.48</v>
      </c>
      <c r="D2015" s="37">
        <v>20833.48</v>
      </c>
      <c r="E2015" s="37">
        <v>20833.48</v>
      </c>
      <c r="F2015" s="37">
        <v>20833.48</v>
      </c>
      <c r="G2015" s="37">
        <v>20833.48</v>
      </c>
      <c r="H2015" s="37">
        <v>198104</v>
      </c>
      <c r="I2015" s="37">
        <v>198104.28000000003</v>
      </c>
      <c r="J2015" s="37">
        <v>198104.28000000003</v>
      </c>
      <c r="K2015" s="37">
        <v>198104.28000000003</v>
      </c>
      <c r="L2015" s="37">
        <v>198104.28000000003</v>
      </c>
      <c r="M2015" s="37">
        <v>198104.28000000003</v>
      </c>
      <c r="N2015" s="37">
        <v>305322.315</v>
      </c>
      <c r="O2015" s="37">
        <v>305322.31500000006</v>
      </c>
      <c r="P2015" s="37">
        <v>305322.31500000006</v>
      </c>
      <c r="Q2015" s="37">
        <v>305322.31500000006</v>
      </c>
      <c r="R2015" s="37">
        <v>305322.31500000006</v>
      </c>
      <c r="S2015" s="37">
        <v>305322.31500000006</v>
      </c>
    </row>
    <row r="2016" spans="1:20">
      <c r="B2016" s="6">
        <v>2004</v>
      </c>
      <c r="C2016" s="37">
        <v>54726.81</v>
      </c>
      <c r="D2016" s="37">
        <v>54726.81</v>
      </c>
      <c r="E2016" s="37">
        <v>54726.81</v>
      </c>
      <c r="F2016" s="37">
        <v>54726.81</v>
      </c>
      <c r="G2016" s="37">
        <v>54726.81</v>
      </c>
      <c r="H2016" s="37">
        <v>240654</v>
      </c>
      <c r="I2016" s="37">
        <v>240654.34999999998</v>
      </c>
      <c r="J2016" s="37">
        <v>240654.34999999998</v>
      </c>
      <c r="K2016" s="37">
        <v>240654.34999999998</v>
      </c>
      <c r="L2016" s="37">
        <v>240654.34999999998</v>
      </c>
      <c r="M2016" s="37">
        <v>240654.34999999998</v>
      </c>
      <c r="N2016" s="37">
        <v>360320.33</v>
      </c>
      <c r="O2016" s="37">
        <v>360320.33</v>
      </c>
      <c r="P2016" s="37">
        <v>360320.33</v>
      </c>
      <c r="Q2016" s="37">
        <v>360320.33</v>
      </c>
      <c r="R2016" s="37">
        <v>360320.33</v>
      </c>
      <c r="S2016" s="37">
        <v>360320.33</v>
      </c>
    </row>
    <row r="2017" spans="2:19">
      <c r="B2017" s="6">
        <v>2003</v>
      </c>
      <c r="C2017" s="37">
        <v>109908.8</v>
      </c>
      <c r="D2017" s="37">
        <v>109908.8</v>
      </c>
      <c r="E2017" s="37">
        <v>109908.8</v>
      </c>
      <c r="F2017" s="37">
        <v>109908.8</v>
      </c>
      <c r="G2017" s="37">
        <v>109908.8</v>
      </c>
      <c r="H2017" s="37">
        <v>231668</v>
      </c>
      <c r="I2017" s="37">
        <v>231668.36499999999</v>
      </c>
      <c r="J2017" s="37">
        <v>231668.36499999999</v>
      </c>
      <c r="K2017" s="37">
        <v>231668.36499999999</v>
      </c>
      <c r="L2017" s="37">
        <v>231668.36499999999</v>
      </c>
      <c r="M2017" s="37">
        <v>231668.36499999999</v>
      </c>
      <c r="N2017" s="37">
        <v>377688.13</v>
      </c>
      <c r="O2017" s="37">
        <v>377688.12999999995</v>
      </c>
      <c r="P2017" s="37">
        <v>377688.12999999995</v>
      </c>
      <c r="Q2017" s="37">
        <v>377688.12999999995</v>
      </c>
      <c r="R2017" s="37">
        <v>377688.12999999995</v>
      </c>
      <c r="S2017" s="37">
        <v>377688.12999999995</v>
      </c>
    </row>
    <row r="2018" spans="2:19">
      <c r="B2018" s="6">
        <v>2002</v>
      </c>
      <c r="C2018" s="37">
        <v>39197.17</v>
      </c>
      <c r="D2018" s="37">
        <v>39197.17</v>
      </c>
      <c r="E2018" s="37">
        <v>39197.17</v>
      </c>
      <c r="F2018" s="37">
        <v>39197.17</v>
      </c>
      <c r="G2018" s="37">
        <v>39197.17</v>
      </c>
      <c r="H2018" s="37">
        <v>171140</v>
      </c>
      <c r="I2018" s="37">
        <v>171140.495</v>
      </c>
      <c r="J2018" s="37">
        <v>171140.495</v>
      </c>
      <c r="K2018" s="37">
        <v>171140.495</v>
      </c>
      <c r="L2018" s="37">
        <v>171140.495</v>
      </c>
      <c r="M2018" s="37">
        <v>171140.495</v>
      </c>
      <c r="N2018" s="37">
        <v>315707.51499999996</v>
      </c>
      <c r="O2018" s="37">
        <v>315707.51500000007</v>
      </c>
      <c r="P2018" s="37">
        <v>315707.51500000007</v>
      </c>
      <c r="Q2018" s="37">
        <v>315707.51500000007</v>
      </c>
      <c r="R2018" s="37">
        <v>315707.51500000007</v>
      </c>
      <c r="S2018" s="37">
        <v>315707.51500000007</v>
      </c>
    </row>
    <row r="2019" spans="2:19">
      <c r="B2019" s="6">
        <v>2001</v>
      </c>
      <c r="C2019" s="37">
        <v>22064.18</v>
      </c>
      <c r="D2019" s="37">
        <v>22064.18</v>
      </c>
      <c r="E2019" s="37">
        <v>22064.18</v>
      </c>
      <c r="F2019" s="37">
        <v>22064.18</v>
      </c>
      <c r="G2019" s="37">
        <v>22064.18</v>
      </c>
      <c r="H2019" s="37">
        <v>98303</v>
      </c>
      <c r="I2019" s="37">
        <v>98302.98000000001</v>
      </c>
      <c r="J2019" s="37">
        <v>98302.98000000001</v>
      </c>
      <c r="K2019" s="37">
        <v>98302.98000000001</v>
      </c>
      <c r="L2019" s="37">
        <v>98302.98000000001</v>
      </c>
      <c r="M2019" s="37">
        <v>98302.98000000001</v>
      </c>
      <c r="N2019" s="37">
        <v>175308.39500000002</v>
      </c>
      <c r="O2019" s="37">
        <v>175308.39499999999</v>
      </c>
      <c r="P2019" s="37">
        <v>175308.39499999999</v>
      </c>
      <c r="Q2019" s="37">
        <v>175308.39499999999</v>
      </c>
      <c r="R2019" s="37">
        <v>175308.39499999999</v>
      </c>
      <c r="S2019" s="37">
        <v>175308.39499999999</v>
      </c>
    </row>
    <row r="2020" spans="2:19">
      <c r="B2020" s="6">
        <v>2000</v>
      </c>
      <c r="C2020" s="37">
        <v>98595.05</v>
      </c>
      <c r="D2020" s="37">
        <v>98595.05</v>
      </c>
      <c r="E2020" s="37">
        <v>98595.05</v>
      </c>
      <c r="F2020" s="37">
        <v>98595.05</v>
      </c>
      <c r="G2020" s="37">
        <v>98595.05</v>
      </c>
      <c r="H2020" s="37">
        <v>346695</v>
      </c>
      <c r="I2020" s="37">
        <v>346694.76499999996</v>
      </c>
      <c r="J2020" s="37">
        <v>346694.76499999996</v>
      </c>
      <c r="K2020" s="37">
        <v>346694.76499999996</v>
      </c>
      <c r="L2020" s="37">
        <v>346694.76499999996</v>
      </c>
      <c r="M2020" s="37">
        <v>346694.76499999996</v>
      </c>
      <c r="N2020" s="37">
        <v>542526.04499999981</v>
      </c>
      <c r="O2020" s="37">
        <v>542526.04499999993</v>
      </c>
      <c r="P2020" s="37">
        <v>542526.04499999993</v>
      </c>
      <c r="Q2020" s="37">
        <v>542526.04499999993</v>
      </c>
      <c r="R2020" s="37">
        <v>542526.04499999993</v>
      </c>
      <c r="S2020" s="37">
        <v>542526.04499999993</v>
      </c>
    </row>
    <row r="2021" spans="2:19">
      <c r="B2021" s="6">
        <v>1999</v>
      </c>
      <c r="C2021" s="37">
        <v>42618.66</v>
      </c>
      <c r="D2021" s="37">
        <v>42618.66</v>
      </c>
      <c r="E2021" s="37">
        <v>42618.66</v>
      </c>
      <c r="F2021" s="37">
        <v>42618.66</v>
      </c>
      <c r="G2021" s="37">
        <v>42618.66</v>
      </c>
      <c r="H2021" s="37">
        <v>181809</v>
      </c>
      <c r="I2021" s="37">
        <v>181808.71500000003</v>
      </c>
      <c r="J2021" s="37">
        <v>181808.71500000003</v>
      </c>
      <c r="K2021" s="37">
        <v>181808.71500000003</v>
      </c>
      <c r="L2021" s="37">
        <v>181808.71500000003</v>
      </c>
      <c r="M2021" s="37">
        <v>181808.71500000003</v>
      </c>
      <c r="N2021" s="37">
        <v>397164.01500000001</v>
      </c>
      <c r="O2021" s="37">
        <v>397164.01500000001</v>
      </c>
      <c r="P2021" s="37">
        <v>397164.01500000001</v>
      </c>
      <c r="Q2021" s="37">
        <v>397164.01500000001</v>
      </c>
      <c r="R2021" s="37">
        <v>397164.01500000001</v>
      </c>
      <c r="S2021" s="37">
        <v>397164.01500000001</v>
      </c>
    </row>
    <row r="2022" spans="2:19">
      <c r="B2022" s="6">
        <v>1998</v>
      </c>
      <c r="C2022" s="37">
        <v>21163.9</v>
      </c>
      <c r="D2022" s="37">
        <v>21163.9</v>
      </c>
      <c r="E2022" s="37">
        <v>21163.9</v>
      </c>
      <c r="F2022" s="37">
        <v>21163.9</v>
      </c>
      <c r="G2022" s="37">
        <v>21163.9</v>
      </c>
      <c r="H2022" s="37">
        <v>122885</v>
      </c>
      <c r="I2022" s="37">
        <v>122885.47</v>
      </c>
      <c r="J2022" s="37">
        <v>122885.47</v>
      </c>
      <c r="K2022" s="37">
        <v>122885.47</v>
      </c>
      <c r="L2022" s="37">
        <v>122885.47</v>
      </c>
      <c r="M2022" s="37">
        <v>122885.47</v>
      </c>
      <c r="N2022" s="37">
        <v>270873.53999999998</v>
      </c>
      <c r="O2022" s="37">
        <v>270873.54000000004</v>
      </c>
      <c r="P2022" s="37">
        <v>270873.54000000004</v>
      </c>
      <c r="Q2022" s="37">
        <v>270873.54000000004</v>
      </c>
      <c r="R2022" s="37">
        <v>270873.54000000004</v>
      </c>
      <c r="S2022" s="37">
        <v>270873.54000000004</v>
      </c>
    </row>
    <row r="2023" spans="2:19">
      <c r="B2023" s="6">
        <v>1997</v>
      </c>
      <c r="C2023" s="37">
        <v>37221.54</v>
      </c>
      <c r="D2023" s="37">
        <v>37221.54</v>
      </c>
      <c r="E2023" s="37">
        <v>37221.54</v>
      </c>
      <c r="F2023" s="37">
        <v>37221.54</v>
      </c>
      <c r="G2023" s="37">
        <v>37221.54</v>
      </c>
      <c r="H2023" s="37">
        <v>142671</v>
      </c>
      <c r="I2023" s="37">
        <v>142670.9</v>
      </c>
      <c r="J2023" s="37">
        <v>142670.9</v>
      </c>
      <c r="K2023" s="37">
        <v>142670.9</v>
      </c>
      <c r="L2023" s="37">
        <v>142670.9</v>
      </c>
      <c r="M2023" s="37">
        <v>142670.9</v>
      </c>
      <c r="N2023" s="37">
        <v>291933.86499999993</v>
      </c>
      <c r="O2023" s="37">
        <v>291933.86499999999</v>
      </c>
      <c r="P2023" s="37">
        <v>291933.86499999999</v>
      </c>
      <c r="Q2023" s="37">
        <v>291933.86499999999</v>
      </c>
      <c r="R2023" s="37">
        <v>291933.86499999999</v>
      </c>
      <c r="S2023" s="37">
        <v>291933.86499999999</v>
      </c>
    </row>
    <row r="2024" spans="2:19">
      <c r="B2024" s="6">
        <v>1996</v>
      </c>
      <c r="C2024" s="37">
        <v>63788.78</v>
      </c>
      <c r="D2024" s="37">
        <v>63788.78</v>
      </c>
      <c r="E2024" s="37">
        <v>63788.78</v>
      </c>
      <c r="F2024" s="37">
        <v>63788.78</v>
      </c>
      <c r="G2024" s="37">
        <v>63788.78</v>
      </c>
      <c r="H2024" s="37">
        <v>136141</v>
      </c>
      <c r="I2024" s="37">
        <v>136140.94</v>
      </c>
      <c r="J2024" s="37">
        <v>136140.94</v>
      </c>
      <c r="K2024" s="37">
        <v>136140.94</v>
      </c>
      <c r="L2024" s="37">
        <v>136140.94</v>
      </c>
      <c r="M2024" s="37">
        <v>136140.94</v>
      </c>
      <c r="N2024" s="37">
        <v>296350.92500000005</v>
      </c>
      <c r="O2024" s="37">
        <v>296350.92500000005</v>
      </c>
      <c r="P2024" s="37">
        <v>296350.92500000005</v>
      </c>
      <c r="Q2024" s="37">
        <v>296350.92500000005</v>
      </c>
      <c r="R2024" s="37">
        <v>296350.92500000005</v>
      </c>
      <c r="S2024" s="37">
        <v>296350.92500000005</v>
      </c>
    </row>
    <row r="2025" spans="2:19">
      <c r="B2025" s="6">
        <v>1995</v>
      </c>
      <c r="C2025" s="37">
        <v>42198.96</v>
      </c>
      <c r="D2025" s="37">
        <v>42198.96</v>
      </c>
      <c r="E2025" s="37">
        <v>42198.96</v>
      </c>
      <c r="F2025" s="37">
        <v>42198.96</v>
      </c>
      <c r="G2025" s="37">
        <v>42198.96</v>
      </c>
      <c r="H2025" s="37">
        <v>133500</v>
      </c>
      <c r="I2025" s="37">
        <v>133137.80000000002</v>
      </c>
      <c r="J2025" s="37">
        <v>133137.80000000002</v>
      </c>
      <c r="K2025" s="37">
        <v>133137.80000000002</v>
      </c>
      <c r="L2025" s="37">
        <v>133137.80000000002</v>
      </c>
      <c r="M2025" s="37">
        <v>133137.80000000002</v>
      </c>
      <c r="N2025" s="37">
        <v>280410.315</v>
      </c>
      <c r="O2025" s="37">
        <v>280410.315</v>
      </c>
      <c r="P2025" s="37">
        <v>280410.315</v>
      </c>
      <c r="Q2025" s="37">
        <v>280410.315</v>
      </c>
      <c r="R2025" s="37">
        <v>280410.315</v>
      </c>
      <c r="S2025" s="37">
        <v>280410.315</v>
      </c>
    </row>
    <row r="2026" spans="2:19">
      <c r="B2026" s="6">
        <v>1994</v>
      </c>
      <c r="C2026" s="37">
        <v>29835.93</v>
      </c>
      <c r="D2026" s="37">
        <v>29835.93</v>
      </c>
      <c r="E2026" s="37">
        <v>29835.93</v>
      </c>
      <c r="F2026" s="37">
        <v>29835.93</v>
      </c>
      <c r="G2026" s="37">
        <v>29835.93</v>
      </c>
      <c r="H2026" s="37">
        <v>259523</v>
      </c>
      <c r="I2026" s="37">
        <v>259522.55</v>
      </c>
      <c r="J2026" s="37">
        <v>259522.55</v>
      </c>
      <c r="K2026" s="37">
        <v>259522.55</v>
      </c>
      <c r="L2026" s="37">
        <v>259522.55</v>
      </c>
      <c r="M2026" s="37">
        <v>259522.55</v>
      </c>
      <c r="N2026" s="37">
        <v>493977.12999999995</v>
      </c>
      <c r="O2026" s="37">
        <v>493977.13</v>
      </c>
      <c r="P2026" s="37">
        <v>493977.13</v>
      </c>
      <c r="Q2026" s="37">
        <v>493977.13</v>
      </c>
      <c r="R2026" s="37">
        <v>493977.13</v>
      </c>
      <c r="S2026" s="37">
        <v>493977.13</v>
      </c>
    </row>
    <row r="2027" spans="2:19">
      <c r="B2027" s="6">
        <v>1993</v>
      </c>
      <c r="C2027" s="37">
        <v>125972.6</v>
      </c>
      <c r="D2027" s="37">
        <v>125972.6</v>
      </c>
      <c r="E2027" s="37">
        <v>125972.6</v>
      </c>
      <c r="F2027" s="37">
        <v>125972.6</v>
      </c>
      <c r="G2027" s="37">
        <v>125972.6</v>
      </c>
      <c r="H2027" s="37">
        <v>392628</v>
      </c>
      <c r="I2027" s="37">
        <v>392627.92</v>
      </c>
      <c r="J2027" s="37">
        <v>392627.92</v>
      </c>
      <c r="K2027" s="37">
        <v>392627.92</v>
      </c>
      <c r="L2027" s="37">
        <v>392627.92</v>
      </c>
      <c r="M2027" s="37">
        <v>392627.92</v>
      </c>
      <c r="N2027" s="37">
        <v>616283.92500000005</v>
      </c>
      <c r="O2027" s="37">
        <v>616283.92499999993</v>
      </c>
      <c r="P2027" s="37">
        <v>616283.92499999993</v>
      </c>
      <c r="Q2027" s="37">
        <v>616283.92499999993</v>
      </c>
      <c r="R2027" s="37">
        <v>616283.92499999993</v>
      </c>
      <c r="S2027" s="37">
        <v>616283.92499999993</v>
      </c>
    </row>
    <row r="2028" spans="2:19">
      <c r="B2028" s="6">
        <v>1992</v>
      </c>
      <c r="C2028" s="37">
        <v>125246.57</v>
      </c>
      <c r="D2028" s="37">
        <v>125246.57</v>
      </c>
      <c r="E2028" s="37">
        <v>125246.57</v>
      </c>
      <c r="F2028" s="37">
        <v>125246.57</v>
      </c>
      <c r="G2028" s="37">
        <v>125246.57</v>
      </c>
      <c r="H2028" s="37">
        <v>739239</v>
      </c>
      <c r="I2028" s="37">
        <v>739238.84000000008</v>
      </c>
      <c r="J2028" s="37">
        <v>739238.84000000008</v>
      </c>
      <c r="K2028" s="37">
        <v>739238.84000000008</v>
      </c>
      <c r="L2028" s="37">
        <v>739238.84000000008</v>
      </c>
      <c r="M2028" s="37">
        <v>739238.84000000008</v>
      </c>
      <c r="N2028" s="37">
        <v>984102.65</v>
      </c>
      <c r="O2028" s="37">
        <v>984102.65</v>
      </c>
      <c r="P2028" s="37">
        <v>984102.65</v>
      </c>
      <c r="Q2028" s="37">
        <v>984102.65</v>
      </c>
      <c r="R2028" s="37">
        <v>984102.65</v>
      </c>
      <c r="S2028" s="37">
        <v>984102.65</v>
      </c>
    </row>
    <row r="2029" spans="2:19">
      <c r="B2029" s="6">
        <v>1991</v>
      </c>
      <c r="C2029" s="37">
        <v>289284.34999999998</v>
      </c>
      <c r="D2029" s="37">
        <v>289284.34999999998</v>
      </c>
      <c r="E2029" s="37">
        <v>289284.34999999998</v>
      </c>
      <c r="F2029" s="37">
        <v>289284.34999999998</v>
      </c>
      <c r="G2029" s="37">
        <v>289284.34999999998</v>
      </c>
      <c r="H2029" s="37">
        <v>1149449</v>
      </c>
      <c r="I2029" s="37">
        <v>1149449.0550000002</v>
      </c>
      <c r="J2029" s="37">
        <v>1149449.0550000002</v>
      </c>
      <c r="K2029" s="37">
        <v>1149449.0550000002</v>
      </c>
      <c r="L2029" s="37">
        <v>1149449.0550000002</v>
      </c>
      <c r="M2029" s="37">
        <v>1149449.0550000002</v>
      </c>
      <c r="N2029" s="37">
        <v>1298731.72</v>
      </c>
      <c r="O2029" s="37">
        <v>1298731.72</v>
      </c>
      <c r="P2029" s="37">
        <v>1298731.72</v>
      </c>
      <c r="Q2029" s="37">
        <v>1298731.72</v>
      </c>
      <c r="R2029" s="37">
        <v>1298731.72</v>
      </c>
      <c r="S2029" s="37">
        <v>1298731.72</v>
      </c>
    </row>
    <row r="2030" spans="2:19">
      <c r="B2030" s="6">
        <v>1990</v>
      </c>
      <c r="C2030" s="37">
        <v>237510.42</v>
      </c>
      <c r="D2030" s="37">
        <v>237510.42</v>
      </c>
      <c r="E2030" s="37">
        <v>237510.42</v>
      </c>
      <c r="F2030" s="37">
        <v>237510.42</v>
      </c>
      <c r="G2030" s="37">
        <v>237510.42</v>
      </c>
      <c r="H2030" s="37">
        <v>929107</v>
      </c>
      <c r="I2030" s="37">
        <v>928874.86</v>
      </c>
      <c r="J2030" s="37">
        <v>928874.86</v>
      </c>
      <c r="K2030" s="37">
        <v>928874.86</v>
      </c>
      <c r="L2030" s="37">
        <v>928874.86</v>
      </c>
      <c r="M2030" s="37">
        <v>928874.86</v>
      </c>
      <c r="N2030" s="37">
        <v>1075592.3749999998</v>
      </c>
      <c r="O2030" s="37">
        <v>1075592.375</v>
      </c>
      <c r="P2030" s="37">
        <v>1075592.375</v>
      </c>
      <c r="Q2030" s="37">
        <v>1075592.375</v>
      </c>
      <c r="R2030" s="37">
        <v>1075592.375</v>
      </c>
      <c r="S2030" s="37">
        <v>1075592.375</v>
      </c>
    </row>
    <row r="2031" spans="2:19">
      <c r="B2031" s="6">
        <v>1989</v>
      </c>
      <c r="C2031" s="37">
        <v>92315.28</v>
      </c>
      <c r="D2031" s="37">
        <v>92315.28</v>
      </c>
      <c r="E2031" s="37">
        <v>92315.28</v>
      </c>
      <c r="F2031" s="37">
        <v>92315.28</v>
      </c>
      <c r="G2031" s="37">
        <v>92315.28</v>
      </c>
      <c r="H2031" s="37">
        <v>598830</v>
      </c>
      <c r="I2031" s="37">
        <v>598830.09499999997</v>
      </c>
      <c r="J2031" s="37">
        <v>598830.09499999997</v>
      </c>
      <c r="K2031" s="37">
        <v>598830.09499999997</v>
      </c>
      <c r="L2031" s="37">
        <v>598830.09499999997</v>
      </c>
      <c r="M2031" s="37">
        <v>598830.09499999997</v>
      </c>
      <c r="N2031" s="37">
        <v>783522.77999999991</v>
      </c>
      <c r="O2031" s="37">
        <v>783522.7799999998</v>
      </c>
      <c r="P2031" s="37">
        <v>783522.7799999998</v>
      </c>
      <c r="Q2031" s="37">
        <v>783522.7799999998</v>
      </c>
      <c r="R2031" s="37">
        <v>783522.7799999998</v>
      </c>
      <c r="S2031" s="37">
        <v>783522.7799999998</v>
      </c>
    </row>
    <row r="2032" spans="2:19">
      <c r="B2032" s="6">
        <v>1988</v>
      </c>
      <c r="C2032" s="37">
        <v>70686.62</v>
      </c>
      <c r="D2032" s="37">
        <v>70686.62</v>
      </c>
      <c r="E2032" s="37">
        <v>70686.62</v>
      </c>
      <c r="F2032" s="37">
        <v>70686.62</v>
      </c>
      <c r="G2032" s="37">
        <v>70686.62</v>
      </c>
      <c r="H2032" s="37">
        <v>548983</v>
      </c>
      <c r="I2032" s="37">
        <v>548982.78499999992</v>
      </c>
      <c r="J2032" s="37">
        <v>548982.78499999992</v>
      </c>
      <c r="K2032" s="37">
        <v>548982.78499999992</v>
      </c>
      <c r="L2032" s="37">
        <v>548982.78499999992</v>
      </c>
      <c r="M2032" s="37">
        <v>548982.78499999992</v>
      </c>
      <c r="N2032" s="37">
        <v>914471.6050000001</v>
      </c>
      <c r="O2032" s="37">
        <v>914471.6050000001</v>
      </c>
      <c r="P2032" s="37">
        <v>914471.6050000001</v>
      </c>
      <c r="Q2032" s="37">
        <v>914471.6050000001</v>
      </c>
      <c r="R2032" s="37">
        <v>914471.6050000001</v>
      </c>
      <c r="S2032" s="37">
        <v>914471.6050000001</v>
      </c>
    </row>
    <row r="2033" spans="2:19">
      <c r="B2033" s="6">
        <v>1987</v>
      </c>
      <c r="C2033" s="37">
        <v>208185.78</v>
      </c>
      <c r="D2033" s="37">
        <v>208185.78</v>
      </c>
      <c r="E2033" s="37">
        <v>208185.78</v>
      </c>
      <c r="F2033" s="37">
        <v>208185.78</v>
      </c>
      <c r="G2033" s="37">
        <v>208185.78</v>
      </c>
      <c r="H2033" s="37">
        <v>607975</v>
      </c>
      <c r="I2033" s="37">
        <v>607743.79499999993</v>
      </c>
      <c r="J2033" s="37">
        <v>607743.79499999993</v>
      </c>
      <c r="K2033" s="37">
        <v>607743.79499999993</v>
      </c>
      <c r="L2033" s="37">
        <v>607743.79499999993</v>
      </c>
      <c r="M2033" s="37">
        <v>607743.79499999993</v>
      </c>
      <c r="N2033" s="37">
        <v>1327674.8500000001</v>
      </c>
      <c r="O2033" s="37">
        <v>1327674.8500000001</v>
      </c>
      <c r="P2033" s="37">
        <v>1327674.8500000001</v>
      </c>
      <c r="Q2033" s="37">
        <v>1327666.8500000001</v>
      </c>
      <c r="R2033" s="37">
        <v>1327666.8500000001</v>
      </c>
      <c r="S2033" s="37">
        <v>1327666.8500000001</v>
      </c>
    </row>
    <row r="2034" spans="2:19">
      <c r="B2034" s="6">
        <v>1986</v>
      </c>
      <c r="C2034" s="37">
        <v>58771.47</v>
      </c>
      <c r="D2034" s="37">
        <v>58771.47</v>
      </c>
      <c r="E2034" s="37">
        <v>58771.47</v>
      </c>
      <c r="F2034" s="37">
        <v>58771.47</v>
      </c>
      <c r="G2034" s="37">
        <v>58771.47</v>
      </c>
      <c r="H2034" s="37">
        <v>451124</v>
      </c>
      <c r="I2034" s="37">
        <v>450880.37000000005</v>
      </c>
      <c r="J2034" s="37">
        <v>450880.37000000005</v>
      </c>
      <c r="K2034" s="37">
        <v>450880.37000000005</v>
      </c>
      <c r="L2034" s="37">
        <v>450880.37000000005</v>
      </c>
      <c r="M2034" s="37">
        <v>450880.37000000005</v>
      </c>
      <c r="N2034" s="37">
        <v>1111430.6049999997</v>
      </c>
      <c r="O2034" s="37">
        <v>1111394.605</v>
      </c>
      <c r="P2034" s="37">
        <v>1111242.605</v>
      </c>
      <c r="Q2034" s="37">
        <v>1110962.105</v>
      </c>
      <c r="R2034" s="37">
        <v>1110962.105</v>
      </c>
      <c r="S2034" s="37">
        <v>1110946.4450000001</v>
      </c>
    </row>
    <row r="2035" spans="2:19">
      <c r="B2035" s="6">
        <v>1985</v>
      </c>
      <c r="C2035" s="37">
        <v>54924.51</v>
      </c>
      <c r="D2035" s="37">
        <v>54924.51</v>
      </c>
      <c r="E2035" s="37">
        <v>54924.51</v>
      </c>
      <c r="F2035" s="37">
        <v>54924.51</v>
      </c>
      <c r="G2035" s="37">
        <v>54924.51</v>
      </c>
      <c r="H2035" s="37">
        <v>376537</v>
      </c>
      <c r="I2035" s="37">
        <v>376537.32500000001</v>
      </c>
      <c r="J2035" s="37">
        <v>376537.32500000001</v>
      </c>
      <c r="K2035" s="37">
        <v>376537.32500000001</v>
      </c>
      <c r="L2035" s="37">
        <v>376537.32500000001</v>
      </c>
      <c r="M2035" s="37">
        <v>376537.32500000001</v>
      </c>
      <c r="N2035" s="37">
        <v>879137.5</v>
      </c>
      <c r="O2035" s="37">
        <v>879137.50000000012</v>
      </c>
      <c r="P2035" s="37">
        <v>879137.50000000012</v>
      </c>
      <c r="Q2035" s="37">
        <v>879137.50000000012</v>
      </c>
      <c r="R2035" s="37">
        <v>879137.50000000012</v>
      </c>
      <c r="S2035" s="37">
        <v>879137.50000000012</v>
      </c>
    </row>
    <row r="2036" spans="2:19">
      <c r="B2036" s="6">
        <v>1984</v>
      </c>
      <c r="C2036" s="37">
        <v>16749.41</v>
      </c>
      <c r="D2036" s="37">
        <v>16749.41</v>
      </c>
      <c r="E2036" s="37">
        <v>16749.41</v>
      </c>
      <c r="F2036" s="37">
        <v>16749.41</v>
      </c>
      <c r="G2036" s="37">
        <v>16749.41</v>
      </c>
      <c r="H2036" s="37">
        <v>357642</v>
      </c>
      <c r="I2036" s="37">
        <v>356154.15500000003</v>
      </c>
      <c r="J2036" s="37">
        <v>356154.15500000003</v>
      </c>
      <c r="K2036" s="37">
        <v>356154.15500000003</v>
      </c>
      <c r="L2036" s="37">
        <v>356154.15500000003</v>
      </c>
      <c r="M2036" s="37">
        <v>356154.15500000003</v>
      </c>
      <c r="N2036" s="37">
        <v>989157.2699999999</v>
      </c>
      <c r="O2036" s="37">
        <v>989157.27000000014</v>
      </c>
      <c r="P2036" s="37">
        <v>989157.27000000014</v>
      </c>
      <c r="Q2036" s="37">
        <v>989157.27000000014</v>
      </c>
      <c r="R2036" s="37">
        <v>989157.27000000014</v>
      </c>
      <c r="S2036" s="37">
        <v>989157.27000000014</v>
      </c>
    </row>
    <row r="2037" spans="2:19">
      <c r="B2037" s="6">
        <v>1983</v>
      </c>
      <c r="C2037" s="37">
        <v>13176.5</v>
      </c>
      <c r="D2037" s="37">
        <v>13176.5</v>
      </c>
      <c r="E2037" s="37">
        <v>13176.5</v>
      </c>
      <c r="F2037" s="37">
        <v>13176.5</v>
      </c>
      <c r="G2037" s="37">
        <v>13176.5</v>
      </c>
      <c r="H2037" s="37">
        <v>296945</v>
      </c>
      <c r="I2037" s="37">
        <v>296944.93000000005</v>
      </c>
      <c r="J2037" s="37">
        <v>296944.93000000005</v>
      </c>
      <c r="K2037" s="37">
        <v>296944.93000000005</v>
      </c>
      <c r="L2037" s="37">
        <v>296944.93000000005</v>
      </c>
      <c r="M2037" s="37">
        <v>296944.93000000005</v>
      </c>
      <c r="N2037" s="37">
        <v>926273.66</v>
      </c>
      <c r="O2037" s="37">
        <v>926273.66</v>
      </c>
      <c r="P2037" s="37">
        <v>926273.66</v>
      </c>
      <c r="Q2037" s="37">
        <v>926273.66</v>
      </c>
      <c r="R2037" s="37">
        <v>926273.66</v>
      </c>
      <c r="S2037" s="37">
        <v>926273.66</v>
      </c>
    </row>
    <row r="2038" spans="2:19">
      <c r="B2038" s="6">
        <v>1982</v>
      </c>
      <c r="C2038" s="37">
        <v>46994.879999999997</v>
      </c>
      <c r="D2038" s="37">
        <v>46994.879999999997</v>
      </c>
      <c r="E2038" s="37">
        <v>46994.879999999997</v>
      </c>
      <c r="F2038" s="37">
        <v>46994.879999999997</v>
      </c>
      <c r="G2038" s="37">
        <v>46994.879999999997</v>
      </c>
      <c r="H2038" s="37">
        <v>252590</v>
      </c>
      <c r="I2038" s="37">
        <v>252589.68999999994</v>
      </c>
      <c r="J2038" s="37">
        <v>252589.68999999994</v>
      </c>
      <c r="K2038" s="37">
        <v>252589.68999999994</v>
      </c>
      <c r="L2038" s="37">
        <v>252589.68999999994</v>
      </c>
      <c r="M2038" s="37">
        <v>252589.68999999994</v>
      </c>
      <c r="N2038" s="37">
        <v>692840.05999999994</v>
      </c>
      <c r="O2038" s="37">
        <v>692840.06</v>
      </c>
      <c r="P2038" s="37">
        <v>692840.06</v>
      </c>
      <c r="Q2038" s="37">
        <v>692840.06</v>
      </c>
      <c r="R2038" s="37">
        <v>692840.06</v>
      </c>
      <c r="S2038" s="37">
        <v>692840.06</v>
      </c>
    </row>
    <row r="2039" spans="2:19">
      <c r="B2039" s="6">
        <v>1981</v>
      </c>
      <c r="C2039" s="37">
        <v>21696.16</v>
      </c>
      <c r="D2039" s="37">
        <v>21696.16</v>
      </c>
      <c r="E2039" s="37">
        <v>21696.16</v>
      </c>
      <c r="F2039" s="37">
        <v>21696.16</v>
      </c>
      <c r="G2039" s="37">
        <v>21696.16</v>
      </c>
      <c r="H2039" s="37">
        <v>305083</v>
      </c>
      <c r="I2039" s="37">
        <v>305082.75999999989</v>
      </c>
      <c r="J2039" s="37">
        <v>305082.75999999989</v>
      </c>
      <c r="K2039" s="37">
        <v>305082.75999999989</v>
      </c>
      <c r="L2039" s="37">
        <v>305082.75999999989</v>
      </c>
      <c r="M2039" s="37">
        <v>305082.75999999989</v>
      </c>
      <c r="N2039" s="37">
        <v>671435.91499999992</v>
      </c>
      <c r="O2039" s="37">
        <v>671435.91499999992</v>
      </c>
      <c r="P2039" s="37">
        <v>671435.91499999992</v>
      </c>
      <c r="Q2039" s="37">
        <v>671435.91499999992</v>
      </c>
      <c r="R2039" s="37">
        <v>671435.91499999992</v>
      </c>
      <c r="S2039" s="37">
        <v>671435.91499999992</v>
      </c>
    </row>
    <row r="2040" spans="2:19">
      <c r="B2040" s="6">
        <v>1980</v>
      </c>
      <c r="C2040" s="37">
        <v>43312.04</v>
      </c>
      <c r="D2040" s="37">
        <v>43312.04</v>
      </c>
      <c r="E2040" s="37">
        <v>43312.04</v>
      </c>
      <c r="F2040" s="37">
        <v>43312.04</v>
      </c>
      <c r="G2040" s="37">
        <v>43312.04</v>
      </c>
      <c r="H2040" s="37">
        <v>247601</v>
      </c>
      <c r="I2040" s="37">
        <v>247548.08500000002</v>
      </c>
      <c r="J2040" s="37">
        <v>247548.08500000002</v>
      </c>
      <c r="K2040" s="37">
        <v>247548.08500000002</v>
      </c>
      <c r="L2040" s="37">
        <v>247548.08500000002</v>
      </c>
      <c r="M2040" s="37">
        <v>247548.08500000002</v>
      </c>
      <c r="N2040" s="37">
        <v>609114.01500000013</v>
      </c>
      <c r="O2040" s="37">
        <v>609114.01500000001</v>
      </c>
      <c r="P2040" s="37">
        <v>609114.01500000001</v>
      </c>
      <c r="Q2040" s="37">
        <v>609114.01500000001</v>
      </c>
      <c r="R2040" s="37">
        <v>609114.01500000001</v>
      </c>
      <c r="S2040" s="37">
        <v>609114.01500000001</v>
      </c>
    </row>
    <row r="2041" spans="2:19">
      <c r="B2041" s="6">
        <v>1979</v>
      </c>
      <c r="C2041" s="37">
        <v>30950.53</v>
      </c>
      <c r="D2041" s="37">
        <v>30950.53</v>
      </c>
      <c r="E2041" s="37">
        <v>30950.53</v>
      </c>
      <c r="F2041" s="37">
        <v>30950.53</v>
      </c>
      <c r="G2041" s="37">
        <v>30950.53</v>
      </c>
      <c r="H2041" s="37">
        <v>282156</v>
      </c>
      <c r="I2041" s="37">
        <v>281533.40500000003</v>
      </c>
      <c r="J2041" s="37">
        <v>281533.40500000003</v>
      </c>
      <c r="K2041" s="37">
        <v>281533.40500000003</v>
      </c>
      <c r="L2041" s="37">
        <v>281533.40500000003</v>
      </c>
      <c r="M2041" s="37">
        <v>281533.40500000003</v>
      </c>
      <c r="N2041" s="37">
        <v>595193.32500000007</v>
      </c>
      <c r="O2041" s="37">
        <v>595193.32499999995</v>
      </c>
      <c r="P2041" s="37">
        <v>595193.32499999995</v>
      </c>
      <c r="Q2041" s="37">
        <v>595193.32499999995</v>
      </c>
      <c r="R2041" s="37">
        <v>595193.32499999995</v>
      </c>
      <c r="S2041" s="37">
        <v>595193.32499999995</v>
      </c>
    </row>
    <row r="2042" spans="2:19">
      <c r="B2042" s="6">
        <v>1978</v>
      </c>
      <c r="C2042" s="37">
        <v>70362.960000000006</v>
      </c>
      <c r="D2042" s="37">
        <v>70362.960000000006</v>
      </c>
      <c r="E2042" s="37">
        <v>70362.960000000006</v>
      </c>
      <c r="F2042" s="37">
        <v>70362.960000000006</v>
      </c>
      <c r="G2042" s="37">
        <v>70362.960000000006</v>
      </c>
      <c r="H2042" s="37">
        <v>191820</v>
      </c>
      <c r="I2042" s="37">
        <v>191819.58500000002</v>
      </c>
      <c r="J2042" s="37">
        <v>191819.58500000002</v>
      </c>
      <c r="K2042" s="37">
        <v>191819.58500000002</v>
      </c>
      <c r="L2042" s="37">
        <v>191819.58499999999</v>
      </c>
      <c r="M2042" s="37">
        <v>191819.58499999999</v>
      </c>
      <c r="N2042" s="37">
        <v>533839.1</v>
      </c>
      <c r="O2042" s="37">
        <v>533839.10000000009</v>
      </c>
      <c r="P2042" s="37">
        <v>533839.10000000009</v>
      </c>
      <c r="Q2042" s="37">
        <v>533839.10000000009</v>
      </c>
      <c r="R2042" s="37">
        <v>533839.10000000009</v>
      </c>
      <c r="S2042" s="37">
        <v>533839.10000000009</v>
      </c>
    </row>
    <row r="2043" spans="2:19">
      <c r="B2043" s="6">
        <v>1977</v>
      </c>
      <c r="C2043" s="37">
        <v>30583.43</v>
      </c>
      <c r="D2043" s="37">
        <v>30583.43</v>
      </c>
      <c r="E2043" s="37">
        <v>30583.43</v>
      </c>
      <c r="F2043" s="37">
        <v>30583.43</v>
      </c>
      <c r="G2043" s="37">
        <v>30583.43</v>
      </c>
      <c r="H2043" s="37">
        <v>133496</v>
      </c>
      <c r="I2043" s="37">
        <v>133495.98999999996</v>
      </c>
      <c r="J2043" s="37">
        <v>133495.98999999996</v>
      </c>
      <c r="K2043" s="37">
        <v>133495.98999999996</v>
      </c>
      <c r="L2043" s="37">
        <v>133495.98999999996</v>
      </c>
      <c r="M2043" s="37">
        <v>133495.98999999996</v>
      </c>
      <c r="N2043" s="37">
        <v>264439.62999999995</v>
      </c>
      <c r="O2043" s="37">
        <v>264439.63</v>
      </c>
      <c r="P2043" s="37">
        <v>264437.13</v>
      </c>
      <c r="Q2043" s="37">
        <v>264437.13</v>
      </c>
      <c r="R2043" s="37">
        <v>264437.13</v>
      </c>
      <c r="S2043" s="37">
        <v>264396.32500000001</v>
      </c>
    </row>
    <row r="2044" spans="2:19">
      <c r="B2044" s="6">
        <v>1976</v>
      </c>
      <c r="C2044" s="37">
        <v>8504.32</v>
      </c>
      <c r="D2044" s="37">
        <v>8504.32</v>
      </c>
      <c r="E2044" s="37">
        <v>8504.32</v>
      </c>
      <c r="F2044" s="37">
        <v>8504.32</v>
      </c>
      <c r="G2044" s="37">
        <v>8504.32</v>
      </c>
      <c r="H2044" s="37">
        <v>58104</v>
      </c>
      <c r="I2044" s="37">
        <v>58103.965000000011</v>
      </c>
      <c r="J2044" s="37">
        <v>58103.965000000011</v>
      </c>
      <c r="K2044" s="37">
        <v>58103.965000000011</v>
      </c>
      <c r="L2044" s="37">
        <v>58103.965000000011</v>
      </c>
      <c r="M2044" s="37">
        <v>58103.965000000011</v>
      </c>
      <c r="N2044" s="37">
        <v>166804.63</v>
      </c>
      <c r="O2044" s="37">
        <v>166804.63000000003</v>
      </c>
      <c r="P2044" s="37">
        <v>166804.63000000003</v>
      </c>
      <c r="Q2044" s="37">
        <v>166804.63000000003</v>
      </c>
      <c r="R2044" s="37">
        <v>166804.63000000003</v>
      </c>
      <c r="S2044" s="37">
        <v>166804.63000000003</v>
      </c>
    </row>
    <row r="2045" spans="2:19">
      <c r="B2045" s="6">
        <v>1975</v>
      </c>
      <c r="C2045" s="37">
        <v>12097.16</v>
      </c>
      <c r="D2045" s="37">
        <v>12097.16</v>
      </c>
      <c r="E2045" s="37">
        <v>12097.16</v>
      </c>
      <c r="F2045" s="37">
        <v>12097.16</v>
      </c>
      <c r="G2045" s="37">
        <v>12097.16</v>
      </c>
      <c r="H2045" s="37">
        <v>74402</v>
      </c>
      <c r="I2045" s="37">
        <v>74014.115000000005</v>
      </c>
      <c r="J2045" s="37">
        <v>74014.115000000005</v>
      </c>
      <c r="K2045" s="37">
        <v>74014.115000000005</v>
      </c>
      <c r="L2045" s="37">
        <v>74014.115000000005</v>
      </c>
      <c r="M2045" s="37">
        <v>74014.115000000005</v>
      </c>
      <c r="N2045" s="37">
        <v>126901.37500000003</v>
      </c>
      <c r="O2045" s="37">
        <v>126901.37500000003</v>
      </c>
      <c r="P2045" s="37">
        <v>126901.37500000003</v>
      </c>
      <c r="Q2045" s="37">
        <v>126901.37500000003</v>
      </c>
      <c r="R2045" s="37">
        <v>126901.37500000003</v>
      </c>
      <c r="S2045" s="37">
        <v>126901.37500000003</v>
      </c>
    </row>
    <row r="2046" spans="2:19">
      <c r="B2046" s="6">
        <v>1974</v>
      </c>
      <c r="C2046" s="37">
        <v>32656.22</v>
      </c>
      <c r="D2046" s="37">
        <v>32656.22</v>
      </c>
      <c r="E2046" s="37">
        <v>32656.22</v>
      </c>
      <c r="F2046" s="37">
        <v>32656.22</v>
      </c>
      <c r="G2046" s="37">
        <v>32656.22</v>
      </c>
      <c r="H2046" s="37">
        <v>111539</v>
      </c>
      <c r="I2046" s="37">
        <v>110934.50499999999</v>
      </c>
      <c r="J2046" s="37">
        <v>110934.50499999999</v>
      </c>
      <c r="K2046" s="37">
        <v>110934.50499999999</v>
      </c>
      <c r="L2046" s="37">
        <v>110934.50499999999</v>
      </c>
      <c r="M2046" s="37">
        <v>110934.50499999999</v>
      </c>
      <c r="N2046" s="37">
        <v>220471.88999999998</v>
      </c>
      <c r="O2046" s="37">
        <v>220324.88999999996</v>
      </c>
      <c r="P2046" s="37">
        <v>220324.88999999996</v>
      </c>
      <c r="Q2046" s="37">
        <v>220277.88999999996</v>
      </c>
      <c r="R2046" s="37">
        <v>220266.13499999998</v>
      </c>
      <c r="S2046" s="37">
        <v>220266.13499999998</v>
      </c>
    </row>
    <row r="2047" spans="2:19">
      <c r="B2047" s="6">
        <v>1973</v>
      </c>
      <c r="C2047" s="37">
        <v>33368.43</v>
      </c>
      <c r="D2047" s="37">
        <v>33368.43</v>
      </c>
      <c r="E2047" s="37">
        <v>33368.43</v>
      </c>
      <c r="F2047" s="37">
        <v>33368.43</v>
      </c>
      <c r="G2047" s="37">
        <v>33368.43</v>
      </c>
      <c r="H2047" s="37">
        <v>125342</v>
      </c>
      <c r="I2047" s="37">
        <v>125341.64000000001</v>
      </c>
      <c r="J2047" s="37">
        <v>125341.64000000001</v>
      </c>
      <c r="K2047" s="37">
        <v>125341.64000000001</v>
      </c>
      <c r="L2047" s="37">
        <v>125341.64000000001</v>
      </c>
      <c r="M2047" s="37">
        <v>125341.64000000001</v>
      </c>
      <c r="N2047" s="37">
        <v>239804.03999999998</v>
      </c>
      <c r="O2047" s="37">
        <v>239804.03999999998</v>
      </c>
      <c r="P2047" s="37">
        <v>239804.03999999998</v>
      </c>
      <c r="Q2047" s="37">
        <v>239804.03999999998</v>
      </c>
      <c r="R2047" s="37">
        <v>239804.03999999998</v>
      </c>
      <c r="S2047" s="37">
        <v>239804.03999999998</v>
      </c>
    </row>
    <row r="2048" spans="2:19">
      <c r="B2048" s="6">
        <v>1972</v>
      </c>
      <c r="C2048" s="37">
        <v>18051.68</v>
      </c>
      <c r="D2048" s="37">
        <v>18051.68</v>
      </c>
      <c r="E2048" s="37">
        <v>18051.68</v>
      </c>
      <c r="F2048" s="37">
        <v>18051.68</v>
      </c>
      <c r="G2048" s="37">
        <v>18051.68</v>
      </c>
      <c r="H2048" s="37">
        <v>91323</v>
      </c>
      <c r="I2048" s="37">
        <v>89559.244999999995</v>
      </c>
      <c r="J2048" s="37">
        <v>89559.244999999995</v>
      </c>
      <c r="K2048" s="37">
        <v>89559.244999999995</v>
      </c>
      <c r="L2048" s="37">
        <v>89559.244999999995</v>
      </c>
      <c r="M2048" s="37">
        <v>89559.244999999995</v>
      </c>
      <c r="N2048" s="37">
        <v>184693.02000000002</v>
      </c>
      <c r="O2048" s="37">
        <v>184693.02</v>
      </c>
      <c r="P2048" s="37">
        <v>184407.02</v>
      </c>
      <c r="Q2048" s="37">
        <v>183560.52</v>
      </c>
      <c r="R2048" s="37">
        <v>183342.22</v>
      </c>
      <c r="S2048" s="37">
        <v>182810.16</v>
      </c>
    </row>
    <row r="2049" spans="2:19">
      <c r="B2049" s="6">
        <v>1971</v>
      </c>
      <c r="C2049" s="37">
        <v>2711.89</v>
      </c>
      <c r="D2049" s="37">
        <v>2711.89</v>
      </c>
      <c r="E2049" s="37">
        <v>2711.89</v>
      </c>
      <c r="F2049" s="37">
        <v>2711.89</v>
      </c>
      <c r="G2049" s="37">
        <v>2711.89</v>
      </c>
      <c r="H2049" s="37">
        <v>76566</v>
      </c>
      <c r="I2049" s="37">
        <v>73323.250000000015</v>
      </c>
      <c r="J2049" s="37">
        <v>73323.250000000015</v>
      </c>
      <c r="K2049" s="37">
        <v>73323.250000000015</v>
      </c>
      <c r="L2049" s="37">
        <v>73323.250000000015</v>
      </c>
      <c r="M2049" s="37">
        <v>73323.250000000015</v>
      </c>
      <c r="N2049" s="37">
        <v>236537.34500000006</v>
      </c>
      <c r="O2049" s="37">
        <v>236537.34500000003</v>
      </c>
      <c r="P2049" s="37">
        <v>236418.84500000003</v>
      </c>
      <c r="Q2049" s="37">
        <v>236099.34500000003</v>
      </c>
      <c r="R2049" s="37">
        <v>235872.24000000002</v>
      </c>
      <c r="S2049" s="37">
        <v>235607.55500000002</v>
      </c>
    </row>
    <row r="2050" spans="2:19">
      <c r="B2050" s="6">
        <v>1970</v>
      </c>
      <c r="C2050" s="37">
        <v>19228.66</v>
      </c>
      <c r="D2050" s="37">
        <v>19228.66</v>
      </c>
      <c r="E2050" s="37">
        <v>19228.66</v>
      </c>
      <c r="F2050" s="37">
        <v>19228.66</v>
      </c>
      <c r="G2050" s="37">
        <v>19228.66</v>
      </c>
      <c r="H2050" s="37">
        <v>57171</v>
      </c>
      <c r="I2050" s="37">
        <v>55463.260000000009</v>
      </c>
      <c r="J2050" s="37">
        <v>55463.260000000009</v>
      </c>
      <c r="K2050" s="37">
        <v>55463.260000000009</v>
      </c>
      <c r="L2050" s="37">
        <v>55463.260000000009</v>
      </c>
      <c r="M2050" s="37">
        <v>55463.260000000009</v>
      </c>
      <c r="N2050" s="37">
        <v>222185.065</v>
      </c>
      <c r="O2050" s="37">
        <v>222185.06500000003</v>
      </c>
      <c r="P2050" s="37">
        <v>222145.56500000003</v>
      </c>
      <c r="Q2050" s="37">
        <v>222025.56500000003</v>
      </c>
      <c r="R2050" s="37">
        <v>221920.95000000004</v>
      </c>
      <c r="S2050" s="37">
        <v>221910.56500000003</v>
      </c>
    </row>
    <row r="2051" spans="2:19">
      <c r="B2051" s="6">
        <v>1969</v>
      </c>
      <c r="C2051" s="37">
        <v>5489.75</v>
      </c>
      <c r="D2051" s="37">
        <v>5489.75</v>
      </c>
      <c r="E2051" s="37">
        <v>5489.75</v>
      </c>
      <c r="F2051" s="37">
        <v>5489.75</v>
      </c>
      <c r="G2051" s="37">
        <v>5489.75</v>
      </c>
      <c r="H2051" s="37">
        <v>57631</v>
      </c>
      <c r="I2051" s="37">
        <v>54096.354999999989</v>
      </c>
      <c r="J2051" s="37">
        <v>54096.354999999989</v>
      </c>
      <c r="K2051" s="37">
        <v>54096.354999999989</v>
      </c>
      <c r="L2051" s="37">
        <v>54096.354999999996</v>
      </c>
      <c r="M2051" s="37">
        <v>54096.354999999996</v>
      </c>
      <c r="N2051" s="37">
        <v>159621.13</v>
      </c>
      <c r="O2051" s="37">
        <v>159468.12999999998</v>
      </c>
      <c r="P2051" s="37">
        <v>159377.62999999998</v>
      </c>
      <c r="Q2051" s="37">
        <v>158942.99</v>
      </c>
      <c r="R2051" s="37">
        <v>158934.58999999997</v>
      </c>
      <c r="S2051" s="37">
        <v>158760.44</v>
      </c>
    </row>
    <row r="2052" spans="2:19">
      <c r="B2052" s="6">
        <v>1968</v>
      </c>
      <c r="C2052" s="37">
        <v>4988.67</v>
      </c>
      <c r="D2052" s="37">
        <v>4988.67</v>
      </c>
      <c r="E2052" s="37">
        <v>4988.67</v>
      </c>
      <c r="F2052" s="37">
        <v>4988.67</v>
      </c>
      <c r="G2052" s="37">
        <v>4988.67</v>
      </c>
      <c r="H2052" s="37">
        <v>40671</v>
      </c>
      <c r="I2052" s="37">
        <v>30912.799999999999</v>
      </c>
      <c r="J2052" s="37">
        <v>30912.799999999999</v>
      </c>
      <c r="K2052" s="37">
        <v>30912.799999999999</v>
      </c>
      <c r="L2052" s="37">
        <v>30912.799999999999</v>
      </c>
      <c r="M2052" s="37">
        <v>30912.799999999999</v>
      </c>
      <c r="N2052" s="37">
        <v>125008.14499999999</v>
      </c>
      <c r="O2052" s="37">
        <v>125008.14499999999</v>
      </c>
      <c r="P2052" s="37">
        <v>125008.14499999999</v>
      </c>
      <c r="Q2052" s="37">
        <v>124979.14499999999</v>
      </c>
      <c r="R2052" s="37">
        <v>124979.14499999999</v>
      </c>
      <c r="S2052" s="37">
        <v>124979.14499999999</v>
      </c>
    </row>
    <row r="2053" spans="2:19">
      <c r="B2053" s="6">
        <v>1967</v>
      </c>
      <c r="C2053" s="37">
        <v>4395.0600000000004</v>
      </c>
      <c r="D2053" s="37">
        <v>4395.0600000000004</v>
      </c>
      <c r="E2053" s="37">
        <v>4395.0600000000004</v>
      </c>
      <c r="F2053" s="37">
        <v>4395.0600000000004</v>
      </c>
      <c r="G2053" s="37">
        <v>4395.0600000000004</v>
      </c>
      <c r="H2053" s="37">
        <v>36836</v>
      </c>
      <c r="I2053" s="37">
        <v>32362.499999999996</v>
      </c>
      <c r="J2053" s="37">
        <v>32362.499999999996</v>
      </c>
      <c r="K2053" s="37">
        <v>32362.499999999996</v>
      </c>
      <c r="L2053" s="37">
        <v>32362.499999999996</v>
      </c>
      <c r="M2053" s="37">
        <v>32362.499999999996</v>
      </c>
      <c r="N2053" s="37">
        <v>111552.66499999998</v>
      </c>
      <c r="O2053" s="37">
        <v>111552.66499999998</v>
      </c>
      <c r="P2053" s="37">
        <v>111552.66499999998</v>
      </c>
      <c r="Q2053" s="37">
        <v>111512.66499999998</v>
      </c>
      <c r="R2053" s="37">
        <v>111512.66499999998</v>
      </c>
      <c r="S2053" s="37">
        <v>111441.66499999998</v>
      </c>
    </row>
    <row r="2054" spans="2:19">
      <c r="B2054" s="6">
        <v>1966</v>
      </c>
      <c r="C2054" s="37">
        <v>10248.85</v>
      </c>
      <c r="D2054" s="37">
        <v>10248.85</v>
      </c>
      <c r="E2054" s="37">
        <v>10248.85</v>
      </c>
      <c r="F2054" s="37">
        <v>10248.85</v>
      </c>
      <c r="G2054" s="37">
        <v>10248.85</v>
      </c>
      <c r="H2054" s="37">
        <v>29603</v>
      </c>
      <c r="I2054" s="37">
        <v>27480.654999999999</v>
      </c>
      <c r="J2054" s="37">
        <v>27480.654999999999</v>
      </c>
      <c r="K2054" s="37">
        <v>27480.654999999999</v>
      </c>
      <c r="L2054" s="37">
        <v>27480.654999999999</v>
      </c>
      <c r="M2054" s="37">
        <v>27480.654999999999</v>
      </c>
      <c r="N2054" s="37">
        <v>95722.02</v>
      </c>
      <c r="O2054" s="37">
        <v>95722.02</v>
      </c>
      <c r="P2054" s="37">
        <v>95722.02</v>
      </c>
      <c r="Q2054" s="37">
        <v>95722.02</v>
      </c>
      <c r="R2054" s="37">
        <v>95722.02</v>
      </c>
      <c r="S2054" s="37">
        <v>95722.02</v>
      </c>
    </row>
    <row r="2055" spans="2:19">
      <c r="B2055" s="6">
        <v>1965</v>
      </c>
      <c r="C2055" s="37">
        <v>6716.84</v>
      </c>
      <c r="D2055" s="37">
        <v>6716.84</v>
      </c>
      <c r="E2055" s="37">
        <v>6716.84</v>
      </c>
      <c r="F2055" s="37">
        <v>6716.84</v>
      </c>
      <c r="G2055" s="37">
        <v>6716.84</v>
      </c>
      <c r="H2055" s="37">
        <v>26680</v>
      </c>
      <c r="I2055" s="37">
        <v>24755.82</v>
      </c>
      <c r="J2055" s="37">
        <v>24755.82</v>
      </c>
      <c r="K2055" s="37">
        <v>24755.82</v>
      </c>
      <c r="L2055" s="37">
        <v>24755.82</v>
      </c>
      <c r="M2055" s="37">
        <v>24755.82</v>
      </c>
      <c r="N2055" s="37">
        <v>105817.05</v>
      </c>
      <c r="O2055" s="37">
        <v>105817.04999999999</v>
      </c>
      <c r="P2055" s="37">
        <v>104912.54999999999</v>
      </c>
      <c r="Q2055" s="37">
        <v>104208.54999999999</v>
      </c>
      <c r="R2055" s="37">
        <v>104002.9</v>
      </c>
      <c r="S2055" s="37">
        <v>103328.985</v>
      </c>
    </row>
    <row r="2056" spans="2:19">
      <c r="B2056" s="6">
        <v>1964</v>
      </c>
      <c r="C2056" s="37">
        <v>5359.87</v>
      </c>
      <c r="D2056" s="37">
        <v>5359.87</v>
      </c>
      <c r="E2056" s="37">
        <v>5359.87</v>
      </c>
      <c r="F2056" s="37">
        <v>5359.87</v>
      </c>
      <c r="G2056" s="37">
        <v>5359.87</v>
      </c>
      <c r="H2056" s="37">
        <v>25234</v>
      </c>
      <c r="I2056" s="37">
        <v>20845.87</v>
      </c>
      <c r="J2056" s="37">
        <v>20845.87</v>
      </c>
      <c r="K2056" s="37">
        <v>20845.87</v>
      </c>
      <c r="L2056" s="37">
        <v>20845.87</v>
      </c>
      <c r="M2056" s="37">
        <v>20845.87</v>
      </c>
      <c r="N2056" s="37">
        <v>143301.55499999996</v>
      </c>
      <c r="O2056" s="37">
        <v>136833.05499999999</v>
      </c>
      <c r="P2056" s="37">
        <v>123282.045</v>
      </c>
      <c r="Q2056" s="37">
        <v>93191.544999999998</v>
      </c>
      <c r="R2056" s="37">
        <v>89508.404999999999</v>
      </c>
      <c r="S2056" s="37">
        <v>66466.485000000001</v>
      </c>
    </row>
    <row r="2057" spans="2:19">
      <c r="B2057" s="6">
        <v>1963</v>
      </c>
      <c r="C2057" s="37">
        <v>1584.49</v>
      </c>
      <c r="D2057" s="37">
        <v>1584.49</v>
      </c>
      <c r="E2057" s="37">
        <v>1584.49</v>
      </c>
      <c r="F2057" s="37">
        <v>1584.49</v>
      </c>
      <c r="G2057" s="37">
        <v>1584.49</v>
      </c>
      <c r="H2057" s="37">
        <v>14091</v>
      </c>
      <c r="I2057" s="37">
        <v>10098.52</v>
      </c>
      <c r="J2057" s="37">
        <v>10098.52</v>
      </c>
      <c r="K2057" s="37">
        <v>10098.52</v>
      </c>
      <c r="L2057" s="37">
        <v>10098.52</v>
      </c>
      <c r="M2057" s="37">
        <v>8579.5199999999986</v>
      </c>
      <c r="N2057" s="37">
        <v>115656.04999999999</v>
      </c>
      <c r="O2057" s="37">
        <v>26781.505000000001</v>
      </c>
      <c r="P2057" s="37">
        <v>26510.474999999999</v>
      </c>
      <c r="Q2057" s="37">
        <v>26291.475000000002</v>
      </c>
      <c r="R2057" s="37">
        <v>26291.475000000002</v>
      </c>
      <c r="S2057" s="37">
        <v>26282.420000000002</v>
      </c>
    </row>
    <row r="2058" spans="2:19">
      <c r="B2058" s="6">
        <v>1962</v>
      </c>
      <c r="C2058" s="37">
        <v>9595.91</v>
      </c>
      <c r="D2058" s="37">
        <v>9595.91</v>
      </c>
      <c r="E2058" s="37">
        <v>9595.91</v>
      </c>
      <c r="F2058" s="37">
        <v>9595.91</v>
      </c>
      <c r="G2058" s="37">
        <v>9595.91</v>
      </c>
      <c r="H2058" s="37">
        <v>22578</v>
      </c>
      <c r="I2058" s="37">
        <v>17143.440000000002</v>
      </c>
      <c r="J2058" s="37">
        <v>17143.440000000002</v>
      </c>
      <c r="K2058" s="37">
        <v>17143.440000000002</v>
      </c>
      <c r="L2058" s="37">
        <v>17143.440000000002</v>
      </c>
      <c r="M2058" s="37">
        <v>17143.440000000002</v>
      </c>
      <c r="N2058" s="37">
        <v>95116.209999999992</v>
      </c>
      <c r="O2058" s="37">
        <v>95032.21</v>
      </c>
      <c r="P2058" s="37">
        <v>94696.21</v>
      </c>
      <c r="Q2058" s="37">
        <v>93408.21</v>
      </c>
      <c r="R2058" s="37">
        <v>93408.21</v>
      </c>
      <c r="S2058" s="37">
        <v>92472.884999999995</v>
      </c>
    </row>
    <row r="2059" spans="2:19">
      <c r="B2059" s="6">
        <v>1961</v>
      </c>
      <c r="C2059" s="37">
        <v>2260.9299999999998</v>
      </c>
      <c r="D2059" s="37">
        <v>2260.9299999999998</v>
      </c>
      <c r="E2059" s="37">
        <v>2260.9299999999998</v>
      </c>
      <c r="F2059" s="37">
        <v>2260.9299999999998</v>
      </c>
      <c r="G2059" s="37">
        <v>2260.9299999999998</v>
      </c>
      <c r="H2059" s="37">
        <v>10732.53</v>
      </c>
      <c r="I2059" s="37">
        <v>6260.7750000000005</v>
      </c>
      <c r="J2059" s="37">
        <v>6260.7750000000005</v>
      </c>
      <c r="K2059" s="37">
        <v>6260.7750000000005</v>
      </c>
      <c r="L2059" s="37">
        <v>6260.7750000000005</v>
      </c>
      <c r="M2059" s="37">
        <v>6260.7750000000005</v>
      </c>
      <c r="N2059" s="37">
        <v>63567.905000000006</v>
      </c>
      <c r="O2059" s="37">
        <v>63567.904999999999</v>
      </c>
      <c r="P2059" s="37">
        <v>63527.514999999999</v>
      </c>
      <c r="Q2059" s="37">
        <v>63527.514999999999</v>
      </c>
      <c r="R2059" s="37">
        <v>63527.514999999999</v>
      </c>
      <c r="S2059" s="37">
        <v>63527.514999999999</v>
      </c>
    </row>
    <row r="2060" spans="2:19">
      <c r="B2060" s="6">
        <v>1960</v>
      </c>
      <c r="C2060" s="37">
        <v>8587.65</v>
      </c>
      <c r="D2060" s="37">
        <v>8587.65</v>
      </c>
      <c r="E2060" s="37">
        <v>8587.65</v>
      </c>
      <c r="F2060" s="37">
        <v>8587.65</v>
      </c>
      <c r="G2060" s="37">
        <v>8587.65</v>
      </c>
      <c r="H2060" s="37">
        <v>15968.67</v>
      </c>
      <c r="I2060" s="37">
        <v>6842.1149999999998</v>
      </c>
      <c r="J2060" s="37">
        <v>6842.1149999999998</v>
      </c>
      <c r="K2060" s="37">
        <v>6842.1149999999998</v>
      </c>
      <c r="L2060" s="37">
        <v>6842.1149999999998</v>
      </c>
      <c r="M2060" s="37">
        <v>6842.1149999999998</v>
      </c>
      <c r="N2060" s="37">
        <v>30188.215</v>
      </c>
      <c r="O2060" s="37">
        <v>30188.215</v>
      </c>
      <c r="P2060" s="37">
        <v>30158.814999999999</v>
      </c>
      <c r="Q2060" s="37">
        <v>30158.814999999999</v>
      </c>
      <c r="R2060" s="37">
        <v>30158.814999999999</v>
      </c>
      <c r="S2060" s="37">
        <v>30158.814999999999</v>
      </c>
    </row>
    <row r="2061" spans="2:19">
      <c r="B2061" s="6">
        <v>1959</v>
      </c>
      <c r="C2061" s="37">
        <v>8513.52</v>
      </c>
      <c r="D2061" s="37">
        <v>8513.52</v>
      </c>
      <c r="E2061" s="37">
        <v>8513.52</v>
      </c>
      <c r="F2061" s="37">
        <v>8513.52</v>
      </c>
      <c r="G2061" s="37">
        <v>8513.52</v>
      </c>
      <c r="H2061" s="37">
        <v>16033.34</v>
      </c>
      <c r="I2061" s="37">
        <v>6759.0150000000003</v>
      </c>
      <c r="J2061" s="37">
        <v>6759.0150000000003</v>
      </c>
      <c r="K2061" s="37">
        <v>6759.0150000000003</v>
      </c>
      <c r="L2061" s="37">
        <v>6759.0150000000003</v>
      </c>
      <c r="M2061" s="37">
        <v>6759.0150000000003</v>
      </c>
      <c r="N2061" s="37">
        <v>56798.899999999994</v>
      </c>
      <c r="O2061" s="37">
        <v>56774.9</v>
      </c>
      <c r="P2061" s="37">
        <v>56756.24</v>
      </c>
      <c r="Q2061" s="37">
        <v>56756.24</v>
      </c>
      <c r="R2061" s="37">
        <v>56756.24</v>
      </c>
      <c r="S2061" s="37">
        <v>56756.24</v>
      </c>
    </row>
    <row r="2062" spans="2:19">
      <c r="B2062" s="6">
        <v>1958</v>
      </c>
      <c r="C2062" s="37">
        <v>4028.47</v>
      </c>
      <c r="D2062" s="37">
        <v>4028.47</v>
      </c>
      <c r="E2062" s="37">
        <v>4028.47</v>
      </c>
      <c r="F2062" s="37">
        <v>4028.47</v>
      </c>
      <c r="G2062" s="37">
        <v>4028.47</v>
      </c>
      <c r="H2062" s="37">
        <v>10214.84</v>
      </c>
      <c r="I2062" s="37">
        <v>5563.3549999999996</v>
      </c>
      <c r="J2062" s="37">
        <v>5563.3549999999996</v>
      </c>
      <c r="K2062" s="37">
        <v>5563.3549999999996</v>
      </c>
      <c r="L2062" s="37">
        <v>5563.3549999999996</v>
      </c>
      <c r="M2062" s="37">
        <v>5563.3549999999996</v>
      </c>
      <c r="N2062" s="37">
        <v>30423.644999999997</v>
      </c>
      <c r="O2062" s="37">
        <v>30388.799999999999</v>
      </c>
      <c r="P2062" s="37">
        <v>30226.799999999999</v>
      </c>
      <c r="Q2062" s="37">
        <v>30226.799999999999</v>
      </c>
      <c r="R2062" s="37">
        <v>30226.799999999999</v>
      </c>
      <c r="S2062" s="37">
        <v>30226.799999999999</v>
      </c>
    </row>
    <row r="2063" spans="2:19">
      <c r="B2063" s="6">
        <v>1957</v>
      </c>
      <c r="C2063" s="37">
        <v>500.05</v>
      </c>
      <c r="D2063" s="37">
        <v>500.05</v>
      </c>
      <c r="E2063" s="37">
        <v>500.05</v>
      </c>
      <c r="F2063" s="37">
        <v>500.05</v>
      </c>
      <c r="G2063" s="37">
        <v>500.05</v>
      </c>
      <c r="H2063" s="37">
        <v>25720.799999999999</v>
      </c>
      <c r="I2063" s="37">
        <v>19091.150000000001</v>
      </c>
      <c r="J2063" s="37">
        <v>19091.150000000001</v>
      </c>
      <c r="K2063" s="37">
        <v>19091.150000000001</v>
      </c>
      <c r="L2063" s="37">
        <v>19091.150000000001</v>
      </c>
      <c r="M2063" s="37">
        <v>19091.150000000001</v>
      </c>
      <c r="N2063" s="37">
        <v>50586.470000000008</v>
      </c>
      <c r="O2063" s="37">
        <v>49889.835000000006</v>
      </c>
      <c r="P2063" s="37">
        <v>49875.835000000006</v>
      </c>
      <c r="Q2063" s="37">
        <v>49875.835000000006</v>
      </c>
      <c r="R2063" s="37">
        <v>49728.36</v>
      </c>
      <c r="S2063" s="37">
        <v>45553.5</v>
      </c>
    </row>
    <row r="2064" spans="2:19">
      <c r="B2064" s="6">
        <v>1956</v>
      </c>
      <c r="C2064" s="37">
        <v>1490.93</v>
      </c>
      <c r="D2064" s="37">
        <v>1490.93</v>
      </c>
      <c r="E2064" s="37">
        <v>1490.93</v>
      </c>
      <c r="F2064" s="37">
        <v>1490.93</v>
      </c>
      <c r="G2064" s="37">
        <v>1490.93</v>
      </c>
      <c r="H2064" s="37">
        <v>18260.25</v>
      </c>
      <c r="I2064" s="37">
        <v>7972.35</v>
      </c>
      <c r="J2064" s="37">
        <v>7972.35</v>
      </c>
      <c r="K2064" s="37">
        <v>7972.35</v>
      </c>
      <c r="L2064" s="37">
        <v>7972.35</v>
      </c>
      <c r="M2064" s="37">
        <v>7972.35</v>
      </c>
      <c r="N2064" s="37">
        <v>38717.104999999996</v>
      </c>
      <c r="O2064" s="37">
        <v>38711.104999999996</v>
      </c>
      <c r="P2064" s="37">
        <v>38687.104999999996</v>
      </c>
      <c r="Q2064" s="37">
        <v>38678.104999999996</v>
      </c>
      <c r="R2064" s="37">
        <v>35911.104999999996</v>
      </c>
      <c r="S2064" s="37">
        <v>35911.104999999996</v>
      </c>
    </row>
    <row r="2065" spans="2:19">
      <c r="B2065" s="6">
        <v>1955</v>
      </c>
      <c r="C2065" s="37">
        <v>184.06</v>
      </c>
      <c r="D2065" s="37">
        <v>184.06</v>
      </c>
      <c r="E2065" s="37">
        <v>184.06</v>
      </c>
      <c r="F2065" s="37">
        <v>184.06</v>
      </c>
      <c r="G2065" s="37">
        <v>184.06</v>
      </c>
      <c r="H2065" s="37">
        <v>7874.66</v>
      </c>
      <c r="I2065" s="37">
        <v>4274.91</v>
      </c>
      <c r="J2065" s="37">
        <v>4274.91</v>
      </c>
      <c r="K2065" s="37">
        <v>4274.91</v>
      </c>
      <c r="L2065" s="37">
        <v>4274.91</v>
      </c>
      <c r="M2065" s="37">
        <v>4274.91</v>
      </c>
      <c r="N2065" s="37">
        <v>10168.825000000001</v>
      </c>
      <c r="O2065" s="37">
        <v>10168.825000000001</v>
      </c>
      <c r="P2065" s="37">
        <v>10168.825000000001</v>
      </c>
      <c r="Q2065" s="37">
        <v>10168.825000000001</v>
      </c>
      <c r="R2065" s="37">
        <v>10168.825000000001</v>
      </c>
      <c r="S2065" s="37">
        <v>10168.825000000001</v>
      </c>
    </row>
    <row r="2066" spans="2:19">
      <c r="B2066" s="6">
        <v>1954</v>
      </c>
      <c r="C2066" s="37">
        <v>13.29</v>
      </c>
      <c r="D2066" s="37">
        <v>13.29</v>
      </c>
      <c r="E2066" s="37">
        <v>13.29</v>
      </c>
      <c r="F2066" s="37">
        <v>13.29</v>
      </c>
      <c r="G2066" s="37">
        <v>13.29</v>
      </c>
      <c r="H2066" s="37">
        <v>13382.6</v>
      </c>
      <c r="I2066" s="37">
        <v>8088.6350000000002</v>
      </c>
      <c r="J2066" s="37">
        <v>8088.6350000000002</v>
      </c>
      <c r="K2066" s="37">
        <v>8088.6350000000002</v>
      </c>
      <c r="L2066" s="37">
        <v>8088.6350000000002</v>
      </c>
      <c r="M2066" s="37">
        <v>8088.6350000000002</v>
      </c>
      <c r="N2066" s="37">
        <v>20112.434999999998</v>
      </c>
      <c r="O2066" s="37">
        <v>20112.434999999998</v>
      </c>
      <c r="P2066" s="37">
        <v>20112.434999999998</v>
      </c>
      <c r="Q2066" s="37">
        <v>20112.434999999998</v>
      </c>
      <c r="R2066" s="37">
        <v>20112.434999999998</v>
      </c>
      <c r="S2066" s="37">
        <v>20112.434999999998</v>
      </c>
    </row>
    <row r="2067" spans="2:19">
      <c r="B2067" s="6">
        <v>1953</v>
      </c>
      <c r="C2067" s="37">
        <v>2385.1799999999998</v>
      </c>
      <c r="D2067" s="37">
        <v>2385.1799999999998</v>
      </c>
      <c r="E2067" s="37">
        <v>2385.1799999999998</v>
      </c>
      <c r="F2067" s="37">
        <v>2385.1799999999998</v>
      </c>
      <c r="G2067" s="37">
        <v>2385.1799999999998</v>
      </c>
      <c r="H2067" s="37">
        <v>22148.400000000001</v>
      </c>
      <c r="I2067" s="37">
        <v>11780.395</v>
      </c>
      <c r="J2067" s="37">
        <v>11780.395</v>
      </c>
      <c r="K2067" s="37">
        <v>11780.395</v>
      </c>
      <c r="L2067" s="37">
        <v>11780.395</v>
      </c>
      <c r="M2067" s="37">
        <v>11780.395</v>
      </c>
      <c r="N2067" s="37">
        <v>42618.714999999989</v>
      </c>
      <c r="O2067" s="37">
        <v>42608.86</v>
      </c>
      <c r="P2067" s="37">
        <v>41840.86</v>
      </c>
      <c r="Q2067" s="37">
        <v>41710.36</v>
      </c>
      <c r="R2067" s="37">
        <v>41617.619999999995</v>
      </c>
      <c r="S2067" s="37">
        <v>40664.684999999998</v>
      </c>
    </row>
    <row r="2068" spans="2:19">
      <c r="B2068" s="6">
        <v>1952</v>
      </c>
      <c r="C2068" s="37">
        <v>0</v>
      </c>
      <c r="D2068" s="37">
        <v>0</v>
      </c>
      <c r="E2068" s="37">
        <v>0</v>
      </c>
      <c r="F2068" s="37">
        <v>0</v>
      </c>
      <c r="G2068" s="37">
        <v>0</v>
      </c>
      <c r="H2068" s="37">
        <v>20636.77</v>
      </c>
      <c r="I2068" s="37">
        <v>4456.3149999999996</v>
      </c>
      <c r="J2068" s="37">
        <v>4456.3149999999996</v>
      </c>
      <c r="K2068" s="37">
        <v>4456.3149999999996</v>
      </c>
      <c r="L2068" s="37">
        <v>4456.3149999999996</v>
      </c>
      <c r="M2068" s="37">
        <v>4456.3149999999996</v>
      </c>
      <c r="N2068" s="37">
        <v>30519.420000000002</v>
      </c>
      <c r="O2068" s="37">
        <v>30434.605000000003</v>
      </c>
      <c r="P2068" s="37">
        <v>30386.105000000003</v>
      </c>
      <c r="Q2068" s="37">
        <v>30285.105000000003</v>
      </c>
      <c r="R2068" s="37">
        <v>30096.020000000004</v>
      </c>
      <c r="S2068" s="37">
        <v>30096.020000000004</v>
      </c>
    </row>
    <row r="2069" spans="2:19">
      <c r="B2069" s="6">
        <v>1951</v>
      </c>
      <c r="C2069" s="37">
        <v>0</v>
      </c>
      <c r="D2069" s="37">
        <v>0</v>
      </c>
      <c r="E2069" s="37">
        <v>0</v>
      </c>
      <c r="F2069" s="37">
        <v>0</v>
      </c>
      <c r="G2069" s="37">
        <v>0</v>
      </c>
      <c r="H2069" s="37">
        <v>1100.56</v>
      </c>
      <c r="I2069" s="37">
        <v>0</v>
      </c>
      <c r="J2069" s="37">
        <v>0</v>
      </c>
      <c r="K2069" s="37">
        <v>0</v>
      </c>
      <c r="L2069" s="37">
        <v>0</v>
      </c>
      <c r="M2069" s="37">
        <v>0</v>
      </c>
      <c r="N2069" s="37">
        <v>1675.76</v>
      </c>
      <c r="O2069" s="37">
        <v>1675.76</v>
      </c>
      <c r="P2069" s="37">
        <v>1675.76</v>
      </c>
      <c r="Q2069" s="37">
        <v>1675.76</v>
      </c>
      <c r="R2069" s="37">
        <v>1675.76</v>
      </c>
      <c r="S2069" s="37">
        <v>1675.76</v>
      </c>
    </row>
    <row r="2070" spans="2:19">
      <c r="B2070" s="6">
        <v>1950</v>
      </c>
      <c r="C2070" s="37">
        <v>0</v>
      </c>
      <c r="D2070" s="37">
        <v>0</v>
      </c>
      <c r="E2070" s="37">
        <v>0</v>
      </c>
      <c r="F2070" s="37">
        <v>0</v>
      </c>
      <c r="G2070" s="37">
        <v>0</v>
      </c>
      <c r="H2070" s="37">
        <v>4379.47</v>
      </c>
      <c r="I2070" s="37">
        <v>0</v>
      </c>
      <c r="J2070" s="37">
        <v>0</v>
      </c>
      <c r="K2070" s="37">
        <v>0</v>
      </c>
      <c r="L2070" s="37">
        <v>0</v>
      </c>
      <c r="M2070" s="37">
        <v>0</v>
      </c>
      <c r="N2070" s="37">
        <v>3387.8149999999996</v>
      </c>
      <c r="O2070" s="37">
        <v>3387.8150000000001</v>
      </c>
      <c r="P2070" s="37">
        <v>3387.8150000000001</v>
      </c>
      <c r="Q2070" s="37">
        <v>3387.8150000000001</v>
      </c>
      <c r="R2070" s="37">
        <v>3387.8150000000001</v>
      </c>
      <c r="S2070" s="37">
        <v>3387.8150000000001</v>
      </c>
    </row>
    <row r="2071" spans="2:19">
      <c r="B2071" s="6">
        <v>1949</v>
      </c>
      <c r="C2071" s="37">
        <v>0</v>
      </c>
      <c r="D2071" s="37">
        <v>0</v>
      </c>
      <c r="E2071" s="37">
        <v>0</v>
      </c>
      <c r="F2071" s="37">
        <v>0</v>
      </c>
      <c r="G2071" s="37">
        <v>0</v>
      </c>
      <c r="H2071" s="37">
        <v>4357.4799999999996</v>
      </c>
      <c r="I2071" s="37">
        <v>0</v>
      </c>
      <c r="J2071" s="37">
        <v>0</v>
      </c>
      <c r="K2071" s="37">
        <v>0</v>
      </c>
      <c r="L2071" s="37">
        <v>0</v>
      </c>
      <c r="M2071" s="37">
        <v>0</v>
      </c>
      <c r="N2071" s="37">
        <v>1263.3999999999999</v>
      </c>
      <c r="O2071" s="37">
        <v>1263.3999999999999</v>
      </c>
      <c r="P2071" s="37">
        <v>1263.3999999999999</v>
      </c>
      <c r="Q2071" s="37">
        <v>1263.3999999999999</v>
      </c>
      <c r="R2071" s="37">
        <v>1263.3999999999999</v>
      </c>
      <c r="S2071" s="37">
        <v>1263.3999999999999</v>
      </c>
    </row>
    <row r="2072" spans="2:19">
      <c r="B2072" s="6">
        <v>1948</v>
      </c>
      <c r="C2072" s="37">
        <v>303.70999999999998</v>
      </c>
      <c r="D2072" s="37">
        <v>0</v>
      </c>
      <c r="E2072" s="37">
        <v>0</v>
      </c>
      <c r="F2072" s="37">
        <v>0</v>
      </c>
      <c r="G2072" s="37">
        <v>0</v>
      </c>
      <c r="H2072" s="37">
        <v>7137.11</v>
      </c>
      <c r="I2072" s="37">
        <v>128.08000000000001</v>
      </c>
      <c r="J2072" s="37">
        <v>128.08000000000001</v>
      </c>
      <c r="K2072" s="37">
        <v>128.08000000000001</v>
      </c>
      <c r="L2072" s="37">
        <v>128.08000000000001</v>
      </c>
      <c r="M2072" s="37">
        <v>128.08000000000001</v>
      </c>
      <c r="N2072" s="37">
        <v>18078.505000000001</v>
      </c>
      <c r="O2072" s="37">
        <v>17950.424999999999</v>
      </c>
      <c r="P2072" s="37">
        <v>17950.424999999999</v>
      </c>
      <c r="Q2072" s="37">
        <v>17950.424999999999</v>
      </c>
      <c r="R2072" s="37">
        <v>17950.424999999999</v>
      </c>
      <c r="S2072" s="37">
        <v>17950.424999999999</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hidden="1">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hidden="1">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hidden="1">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hidden="1">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hidden="1">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hidden="1">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hidden="1">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hidden="1">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hidden="1">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hidden="1">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hidden="1">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hidden="1">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hidden="1">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hidden="1">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hidden="1">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hidden="1">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ht="25.5">
      <c r="A2091" s="75" t="s">
        <v>125</v>
      </c>
      <c r="B2091" s="7" t="s">
        <v>10</v>
      </c>
      <c r="C2091" s="8">
        <f>SUM(C2014:C2090)</f>
        <v>2410776.1600000015</v>
      </c>
      <c r="D2091" s="8">
        <f>SUM(D2013:D2090)</f>
        <v>2994367.2400000016</v>
      </c>
      <c r="E2091" s="8">
        <f>SUM(E2012:E2090)</f>
        <v>3491896.4400000013</v>
      </c>
      <c r="F2091" s="8">
        <f>SUM(F2011:F2090)</f>
        <v>3958010.8100000015</v>
      </c>
      <c r="G2091" s="8">
        <f>SUM(G2010:G2090)</f>
        <v>4420284.6599999964</v>
      </c>
      <c r="H2091" s="8">
        <f>SUM(H2004:H2090)</f>
        <v>14311084.48</v>
      </c>
      <c r="I2091" s="8">
        <f>SUM(I2004:I2090)</f>
        <v>14330449.359999998</v>
      </c>
      <c r="J2091" s="8">
        <f t="shared" ref="J2091" si="44">SUM(J2004:J2090)</f>
        <v>14490025.599999998</v>
      </c>
      <c r="K2091" s="8">
        <f>SUM(K2004:K2090)</f>
        <v>14645423.579999998</v>
      </c>
      <c r="L2091" s="8">
        <f t="shared" ref="L2091" si="45">SUM(L2004:L2090)</f>
        <v>15044503.379999999</v>
      </c>
      <c r="M2091" s="8">
        <f>SUM(M2004:M2090)</f>
        <v>15696610.729999999</v>
      </c>
      <c r="N2091" s="11">
        <f>SUM(N1999:N2090)</f>
        <v>30059113.27</v>
      </c>
      <c r="O2091" s="11">
        <f>SUM(O1999:O2090)</f>
        <v>31476297.045000002</v>
      </c>
      <c r="P2091" s="11">
        <f>SUM(P1999:P2090)</f>
        <v>31954207.735000007</v>
      </c>
      <c r="Q2091" s="11">
        <f>SUM(Q1999:Q2090)</f>
        <v>31650066.615000006</v>
      </c>
      <c r="R2091" s="11">
        <f>SUM(R1998:R2090)</f>
        <v>32119617.48</v>
      </c>
      <c r="S2091" s="11">
        <f>SUM(S1998:S2090)</f>
        <v>32798476.685000006</v>
      </c>
    </row>
    <row r="2092" spans="1:19">
      <c r="A2092" s="76"/>
      <c r="B2092" s="7"/>
      <c r="C2092" s="8"/>
      <c r="D2092" s="8"/>
      <c r="E2092" s="8"/>
      <c r="F2092" s="8"/>
      <c r="G2092" s="8"/>
      <c r="H2092" s="8"/>
      <c r="I2092" s="8"/>
      <c r="J2092" s="8"/>
      <c r="K2092" s="8"/>
      <c r="L2092" s="8"/>
      <c r="M2092" s="10"/>
    </row>
    <row r="2093" spans="1:19" ht="25.5" hidden="1">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hidden="1">
      <c r="A2094" s="38"/>
      <c r="B2094" s="6">
        <v>2021</v>
      </c>
      <c r="C2094" s="36"/>
      <c r="D2094" s="36"/>
      <c r="E2094" s="36"/>
      <c r="F2094" s="36"/>
      <c r="G2094" s="36"/>
      <c r="H2094" s="36"/>
      <c r="I2094" s="36"/>
      <c r="J2094" s="36"/>
      <c r="K2094" s="36"/>
      <c r="L2094" s="36"/>
      <c r="M2094" s="36"/>
      <c r="N2094" s="36"/>
      <c r="O2094" s="36"/>
      <c r="P2094" s="36"/>
      <c r="Q2094" s="36"/>
      <c r="R2094" s="37"/>
      <c r="S2094" s="37"/>
    </row>
    <row r="2095" spans="1:19" hidden="1">
      <c r="B2095" s="6">
        <v>2020</v>
      </c>
      <c r="C2095" s="36"/>
      <c r="D2095" s="36"/>
      <c r="E2095" s="36"/>
      <c r="F2095" s="36"/>
      <c r="G2095" s="36"/>
      <c r="H2095" s="36"/>
      <c r="I2095" s="36"/>
      <c r="J2095" s="36"/>
      <c r="K2095" s="36"/>
      <c r="L2095" s="36"/>
      <c r="M2095" s="36"/>
      <c r="N2095" s="36"/>
      <c r="O2095" s="36"/>
      <c r="P2095" s="36"/>
      <c r="Q2095" s="37"/>
      <c r="R2095" s="37"/>
      <c r="S2095" s="37"/>
    </row>
    <row r="2096" spans="1:19" hidden="1">
      <c r="A2096" s="40"/>
      <c r="B2096" s="6">
        <v>2019</v>
      </c>
      <c r="C2096" s="36"/>
      <c r="D2096" s="36"/>
      <c r="E2096" s="36"/>
      <c r="F2096" s="36"/>
      <c r="G2096" s="36"/>
      <c r="H2096" s="36"/>
      <c r="I2096" s="36"/>
      <c r="J2096" s="36"/>
      <c r="K2096" s="36"/>
      <c r="L2096" s="36"/>
      <c r="M2096" s="36"/>
      <c r="N2096" s="36"/>
      <c r="O2096" s="36"/>
      <c r="P2096" s="37"/>
      <c r="Q2096" s="37"/>
      <c r="R2096" s="37"/>
      <c r="S2096" s="37"/>
    </row>
    <row r="2097" spans="1:19" hidden="1">
      <c r="A2097" s="40"/>
      <c r="B2097" s="6">
        <v>2018</v>
      </c>
      <c r="C2097" s="36"/>
      <c r="D2097" s="36"/>
      <c r="E2097" s="36"/>
      <c r="F2097" s="36"/>
      <c r="G2097" s="36"/>
      <c r="H2097" s="36"/>
      <c r="I2097" s="36"/>
      <c r="J2097" s="36"/>
      <c r="K2097" s="36"/>
      <c r="L2097" s="36"/>
      <c r="M2097" s="36"/>
      <c r="N2097" s="36"/>
      <c r="O2097" s="37"/>
      <c r="P2097" s="37"/>
      <c r="Q2097" s="37"/>
      <c r="R2097" s="37"/>
      <c r="S2097" s="37"/>
    </row>
    <row r="2098" spans="1:19" hidden="1">
      <c r="A2098" s="40"/>
      <c r="B2098" s="6">
        <v>2017</v>
      </c>
      <c r="C2098" s="36"/>
      <c r="D2098" s="36"/>
      <c r="E2098" s="36"/>
      <c r="F2098" s="36"/>
      <c r="G2098" s="36"/>
      <c r="H2098" s="36"/>
      <c r="I2098" s="36"/>
      <c r="J2098" s="36"/>
      <c r="K2098" s="36"/>
      <c r="L2098" s="36"/>
      <c r="M2098" s="36"/>
      <c r="N2098" s="37"/>
      <c r="O2098" s="37"/>
      <c r="P2098" s="37"/>
      <c r="Q2098" s="37"/>
      <c r="R2098" s="37"/>
      <c r="S2098" s="37"/>
    </row>
    <row r="2099" spans="1:19" hidden="1">
      <c r="B2099" s="6">
        <v>2016</v>
      </c>
      <c r="C2099" s="36"/>
      <c r="D2099" s="36"/>
      <c r="E2099" s="36"/>
      <c r="F2099" s="36"/>
      <c r="G2099" s="36"/>
      <c r="H2099" s="36"/>
      <c r="I2099" s="36"/>
      <c r="J2099" s="36"/>
      <c r="K2099" s="36"/>
      <c r="L2099" s="36"/>
      <c r="M2099" s="37"/>
      <c r="N2099" s="37"/>
      <c r="O2099" s="37"/>
      <c r="P2099" s="37"/>
      <c r="Q2099" s="37"/>
      <c r="R2099" s="37"/>
      <c r="S2099" s="37"/>
    </row>
    <row r="2100" spans="1:19" hidden="1">
      <c r="B2100" s="6">
        <v>2015</v>
      </c>
      <c r="C2100" s="36"/>
      <c r="D2100" s="36"/>
      <c r="E2100" s="36"/>
      <c r="F2100" s="36"/>
      <c r="G2100" s="36"/>
      <c r="H2100" s="36"/>
      <c r="I2100" s="36"/>
      <c r="J2100" s="36"/>
      <c r="K2100" s="36"/>
      <c r="L2100" s="37"/>
      <c r="M2100" s="37"/>
      <c r="N2100" s="37"/>
      <c r="O2100" s="37"/>
      <c r="P2100" s="37"/>
      <c r="Q2100" s="37"/>
      <c r="R2100" s="37"/>
      <c r="S2100" s="37"/>
    </row>
    <row r="2101" spans="1:19" hidden="1">
      <c r="B2101" s="6">
        <v>2014</v>
      </c>
      <c r="C2101" s="36"/>
      <c r="D2101" s="36"/>
      <c r="E2101" s="36"/>
      <c r="F2101" s="36"/>
      <c r="G2101" s="36"/>
      <c r="H2101" s="36"/>
      <c r="I2101" s="36"/>
      <c r="J2101" s="36"/>
      <c r="K2101" s="37"/>
      <c r="L2101" s="37"/>
      <c r="M2101" s="37"/>
      <c r="N2101" s="37"/>
      <c r="O2101" s="37"/>
      <c r="P2101" s="37"/>
      <c r="Q2101" s="37"/>
      <c r="R2101" s="37"/>
      <c r="S2101" s="37"/>
    </row>
    <row r="2102" spans="1:19" hidden="1">
      <c r="B2102" s="6">
        <v>2013</v>
      </c>
      <c r="C2102" s="36"/>
      <c r="D2102" s="36"/>
      <c r="E2102" s="36"/>
      <c r="F2102" s="36"/>
      <c r="G2102" s="36"/>
      <c r="H2102" s="36"/>
      <c r="I2102" s="36"/>
      <c r="J2102" s="37"/>
      <c r="K2102" s="37"/>
      <c r="L2102" s="37"/>
      <c r="M2102" s="37"/>
      <c r="N2102" s="37"/>
      <c r="O2102" s="37"/>
      <c r="P2102" s="37"/>
      <c r="Q2102" s="37"/>
      <c r="R2102" s="37"/>
      <c r="S2102" s="37"/>
    </row>
    <row r="2103" spans="1:19" hidden="1">
      <c r="B2103" s="6">
        <v>2012</v>
      </c>
      <c r="C2103" s="36"/>
      <c r="D2103" s="36"/>
      <c r="E2103" s="36"/>
      <c r="F2103" s="36"/>
      <c r="G2103" s="36"/>
      <c r="H2103" s="36"/>
      <c r="I2103" s="37"/>
      <c r="J2103" s="37"/>
      <c r="K2103" s="37"/>
      <c r="L2103" s="37"/>
      <c r="M2103" s="37"/>
      <c r="N2103" s="37"/>
      <c r="O2103" s="37"/>
      <c r="P2103" s="37"/>
      <c r="Q2103" s="37"/>
      <c r="R2103" s="37"/>
      <c r="S2103" s="37"/>
    </row>
    <row r="2104" spans="1:19" hidden="1">
      <c r="B2104" s="6">
        <v>2011</v>
      </c>
      <c r="C2104" s="36"/>
      <c r="D2104" s="36"/>
      <c r="E2104" s="36"/>
      <c r="F2104" s="36"/>
      <c r="G2104" s="36"/>
      <c r="H2104" s="37"/>
      <c r="I2104" s="37"/>
      <c r="J2104" s="37"/>
      <c r="K2104" s="37"/>
      <c r="L2104" s="37"/>
      <c r="M2104" s="37"/>
      <c r="N2104" s="37"/>
      <c r="O2104" s="37"/>
      <c r="P2104" s="37"/>
      <c r="Q2104" s="37"/>
      <c r="R2104" s="37"/>
      <c r="S2104" s="37"/>
    </row>
    <row r="2105" spans="1:19" hidden="1">
      <c r="B2105" s="6">
        <v>2010</v>
      </c>
      <c r="C2105" s="36"/>
      <c r="D2105" s="36"/>
      <c r="E2105" s="36"/>
      <c r="F2105" s="36"/>
      <c r="G2105" s="37"/>
      <c r="H2105" s="37"/>
      <c r="I2105" s="37"/>
      <c r="J2105" s="37"/>
      <c r="K2105" s="37"/>
      <c r="L2105" s="37"/>
      <c r="M2105" s="37"/>
      <c r="N2105" s="37"/>
      <c r="O2105" s="37"/>
      <c r="P2105" s="37"/>
      <c r="Q2105" s="37"/>
      <c r="R2105" s="37"/>
      <c r="S2105" s="37"/>
    </row>
    <row r="2106" spans="1:19" hidden="1">
      <c r="B2106" s="6">
        <v>2009</v>
      </c>
      <c r="C2106" s="36"/>
      <c r="D2106" s="36"/>
      <c r="E2106" s="36"/>
      <c r="F2106" s="37"/>
      <c r="G2106" s="37"/>
      <c r="H2106" s="37"/>
      <c r="I2106" s="37"/>
      <c r="J2106" s="37"/>
      <c r="K2106" s="37"/>
      <c r="L2106" s="37"/>
      <c r="M2106" s="37"/>
      <c r="N2106" s="37"/>
      <c r="O2106" s="37"/>
      <c r="P2106" s="37"/>
      <c r="Q2106" s="37"/>
      <c r="R2106" s="37"/>
      <c r="S2106" s="37"/>
    </row>
    <row r="2107" spans="1:19" hidden="1">
      <c r="B2107" s="6">
        <v>2008</v>
      </c>
      <c r="C2107" s="36"/>
      <c r="D2107" s="36"/>
      <c r="E2107" s="37"/>
      <c r="F2107" s="37"/>
      <c r="G2107" s="37"/>
      <c r="H2107" s="37"/>
      <c r="I2107" s="37"/>
      <c r="J2107" s="37"/>
      <c r="K2107" s="37"/>
      <c r="L2107" s="37"/>
      <c r="M2107" s="37"/>
      <c r="N2107" s="37"/>
      <c r="O2107" s="37"/>
      <c r="P2107" s="37"/>
      <c r="Q2107" s="37"/>
      <c r="R2107" s="37"/>
      <c r="S2107" s="37"/>
    </row>
    <row r="2108" spans="1:19" hidden="1">
      <c r="B2108" s="6">
        <v>2007</v>
      </c>
      <c r="C2108" s="36"/>
      <c r="D2108" s="37"/>
      <c r="E2108" s="37"/>
      <c r="F2108" s="37"/>
      <c r="G2108" s="37"/>
      <c r="H2108" s="37"/>
      <c r="I2108" s="37"/>
      <c r="J2108" s="37"/>
      <c r="K2108" s="37"/>
      <c r="L2108" s="37"/>
      <c r="M2108" s="37"/>
      <c r="N2108" s="37"/>
      <c r="O2108" s="37"/>
      <c r="P2108" s="37"/>
      <c r="Q2108" s="37"/>
      <c r="R2108" s="37"/>
      <c r="S2108" s="37"/>
    </row>
    <row r="2109" spans="1:19" hidden="1">
      <c r="B2109" s="6">
        <v>2006</v>
      </c>
      <c r="C2109" s="37"/>
      <c r="D2109" s="37"/>
      <c r="E2109" s="37"/>
      <c r="F2109" s="37"/>
      <c r="G2109" s="37"/>
      <c r="H2109" s="37"/>
      <c r="I2109" s="37"/>
      <c r="J2109" s="37"/>
      <c r="K2109" s="37"/>
      <c r="L2109" s="37"/>
      <c r="M2109" s="37"/>
      <c r="N2109" s="37"/>
      <c r="O2109" s="37"/>
      <c r="P2109" s="37"/>
      <c r="Q2109" s="37"/>
      <c r="R2109" s="37"/>
      <c r="S2109" s="37"/>
    </row>
    <row r="2110" spans="1:19" hidden="1">
      <c r="B2110" s="6">
        <v>2005</v>
      </c>
      <c r="C2110" s="37"/>
      <c r="D2110" s="37"/>
      <c r="E2110" s="37"/>
      <c r="F2110" s="37"/>
      <c r="G2110" s="37"/>
      <c r="H2110" s="37"/>
      <c r="I2110" s="37"/>
      <c r="J2110" s="37"/>
      <c r="K2110" s="37"/>
      <c r="L2110" s="37"/>
      <c r="M2110" s="37"/>
      <c r="N2110" s="37"/>
      <c r="O2110" s="37"/>
      <c r="P2110" s="37"/>
      <c r="Q2110" s="37"/>
      <c r="R2110" s="37"/>
      <c r="S2110" s="37"/>
    </row>
    <row r="2111" spans="1:19" hidden="1">
      <c r="B2111" s="6">
        <v>2004</v>
      </c>
      <c r="C2111" s="37"/>
      <c r="D2111" s="37"/>
      <c r="E2111" s="37"/>
      <c r="F2111" s="37"/>
      <c r="G2111" s="37"/>
      <c r="H2111" s="37"/>
      <c r="I2111" s="37"/>
      <c r="J2111" s="37"/>
      <c r="K2111" s="37"/>
      <c r="L2111" s="37"/>
      <c r="M2111" s="37"/>
      <c r="N2111" s="37"/>
      <c r="O2111" s="37"/>
      <c r="P2111" s="37"/>
      <c r="Q2111" s="37"/>
      <c r="R2111" s="37"/>
      <c r="S2111" s="37"/>
    </row>
    <row r="2112" spans="1:19" hidden="1">
      <c r="B2112" s="6">
        <v>2003</v>
      </c>
      <c r="C2112" s="37"/>
      <c r="D2112" s="37"/>
      <c r="E2112" s="37"/>
      <c r="F2112" s="37"/>
      <c r="G2112" s="37"/>
      <c r="H2112" s="37"/>
      <c r="I2112" s="37"/>
      <c r="J2112" s="37"/>
      <c r="K2112" s="37"/>
      <c r="L2112" s="37"/>
      <c r="M2112" s="37"/>
      <c r="N2112" s="37"/>
      <c r="O2112" s="37"/>
      <c r="P2112" s="37"/>
      <c r="Q2112" s="37"/>
      <c r="R2112" s="37"/>
      <c r="S2112" s="37"/>
    </row>
    <row r="2113" spans="2:19" hidden="1">
      <c r="B2113" s="6">
        <v>2002</v>
      </c>
      <c r="C2113" s="37"/>
      <c r="D2113" s="37"/>
      <c r="E2113" s="37"/>
      <c r="F2113" s="37"/>
      <c r="G2113" s="37"/>
      <c r="H2113" s="37"/>
      <c r="I2113" s="37"/>
      <c r="J2113" s="37"/>
      <c r="K2113" s="37"/>
      <c r="L2113" s="37"/>
      <c r="M2113" s="37"/>
      <c r="N2113" s="37"/>
      <c r="O2113" s="37"/>
      <c r="P2113" s="37"/>
      <c r="Q2113" s="37"/>
      <c r="R2113" s="37"/>
      <c r="S2113" s="37"/>
    </row>
    <row r="2114" spans="2:19" hidden="1">
      <c r="B2114" s="6">
        <v>2001</v>
      </c>
      <c r="C2114" s="37"/>
      <c r="D2114" s="37"/>
      <c r="E2114" s="37"/>
      <c r="F2114" s="37"/>
      <c r="G2114" s="37"/>
      <c r="H2114" s="37"/>
      <c r="I2114" s="37"/>
      <c r="J2114" s="37"/>
      <c r="K2114" s="37"/>
      <c r="L2114" s="37"/>
      <c r="M2114" s="37"/>
      <c r="N2114" s="37"/>
      <c r="O2114" s="37"/>
      <c r="P2114" s="37"/>
      <c r="Q2114" s="37"/>
      <c r="R2114" s="37"/>
      <c r="S2114" s="37"/>
    </row>
    <row r="2115" spans="2:19" hidden="1">
      <c r="B2115" s="6">
        <v>2000</v>
      </c>
      <c r="C2115" s="37"/>
      <c r="D2115" s="37"/>
      <c r="E2115" s="37"/>
      <c r="F2115" s="37"/>
      <c r="G2115" s="37"/>
      <c r="H2115" s="37"/>
      <c r="I2115" s="37"/>
      <c r="J2115" s="37"/>
      <c r="K2115" s="37"/>
      <c r="L2115" s="37"/>
      <c r="M2115" s="37"/>
      <c r="N2115" s="37"/>
      <c r="O2115" s="37"/>
      <c r="P2115" s="37"/>
      <c r="Q2115" s="37"/>
      <c r="R2115" s="37"/>
      <c r="S2115" s="37"/>
    </row>
    <row r="2116" spans="2:19" hidden="1">
      <c r="B2116" s="6">
        <v>1999</v>
      </c>
      <c r="C2116" s="37"/>
      <c r="D2116" s="37"/>
      <c r="E2116" s="37"/>
      <c r="F2116" s="37"/>
      <c r="G2116" s="37"/>
      <c r="H2116" s="37"/>
      <c r="I2116" s="37"/>
      <c r="J2116" s="37"/>
      <c r="K2116" s="37"/>
      <c r="L2116" s="37"/>
      <c r="M2116" s="37"/>
      <c r="N2116" s="37"/>
      <c r="O2116" s="37"/>
      <c r="P2116" s="37"/>
      <c r="Q2116" s="37"/>
      <c r="R2116" s="37"/>
      <c r="S2116" s="37"/>
    </row>
    <row r="2117" spans="2:19" hidden="1">
      <c r="B2117" s="6">
        <v>1998</v>
      </c>
      <c r="C2117" s="37"/>
      <c r="D2117" s="37"/>
      <c r="E2117" s="37"/>
      <c r="F2117" s="37"/>
      <c r="G2117" s="37"/>
      <c r="H2117" s="37"/>
      <c r="I2117" s="37"/>
      <c r="J2117" s="37"/>
      <c r="K2117" s="37"/>
      <c r="L2117" s="37"/>
      <c r="M2117" s="37"/>
      <c r="N2117" s="37"/>
      <c r="O2117" s="37"/>
      <c r="P2117" s="37"/>
      <c r="Q2117" s="37"/>
      <c r="R2117" s="37"/>
      <c r="S2117" s="37"/>
    </row>
    <row r="2118" spans="2:19" hidden="1">
      <c r="B2118" s="6">
        <v>1997</v>
      </c>
      <c r="C2118" s="37"/>
      <c r="D2118" s="37"/>
      <c r="E2118" s="37"/>
      <c r="F2118" s="37"/>
      <c r="G2118" s="37"/>
      <c r="H2118" s="37"/>
      <c r="I2118" s="37"/>
      <c r="J2118" s="37"/>
      <c r="K2118" s="37"/>
      <c r="L2118" s="37"/>
      <c r="M2118" s="37"/>
      <c r="N2118" s="37"/>
      <c r="O2118" s="37"/>
      <c r="P2118" s="37"/>
      <c r="Q2118" s="37"/>
      <c r="R2118" s="37"/>
      <c r="S2118" s="37"/>
    </row>
    <row r="2119" spans="2:19" hidden="1">
      <c r="B2119" s="6">
        <v>1996</v>
      </c>
      <c r="C2119" s="37"/>
      <c r="D2119" s="37"/>
      <c r="E2119" s="37"/>
      <c r="F2119" s="37"/>
      <c r="G2119" s="37"/>
      <c r="H2119" s="37"/>
      <c r="I2119" s="37"/>
      <c r="J2119" s="37"/>
      <c r="K2119" s="37"/>
      <c r="L2119" s="37"/>
      <c r="M2119" s="37"/>
      <c r="N2119" s="37"/>
      <c r="O2119" s="37"/>
      <c r="P2119" s="37"/>
      <c r="Q2119" s="37"/>
      <c r="R2119" s="37"/>
      <c r="S2119" s="37"/>
    </row>
    <row r="2120" spans="2:19" hidden="1">
      <c r="B2120" s="6">
        <v>1995</v>
      </c>
      <c r="C2120" s="37"/>
      <c r="D2120" s="37"/>
      <c r="E2120" s="37"/>
      <c r="F2120" s="37"/>
      <c r="G2120" s="37"/>
      <c r="H2120" s="37"/>
      <c r="I2120" s="37"/>
      <c r="J2120" s="37"/>
      <c r="K2120" s="37"/>
      <c r="L2120" s="37"/>
      <c r="M2120" s="37"/>
      <c r="N2120" s="37"/>
      <c r="O2120" s="37"/>
      <c r="P2120" s="37"/>
      <c r="Q2120" s="37"/>
      <c r="R2120" s="37"/>
      <c r="S2120" s="37"/>
    </row>
    <row r="2121" spans="2:19" hidden="1">
      <c r="B2121" s="6">
        <v>1994</v>
      </c>
      <c r="C2121" s="37"/>
      <c r="D2121" s="37"/>
      <c r="E2121" s="37"/>
      <c r="F2121" s="37"/>
      <c r="G2121" s="37"/>
      <c r="H2121" s="37"/>
      <c r="I2121" s="37"/>
      <c r="J2121" s="37"/>
      <c r="K2121" s="37"/>
      <c r="L2121" s="37"/>
      <c r="M2121" s="37"/>
      <c r="N2121" s="37"/>
      <c r="O2121" s="37"/>
      <c r="P2121" s="37"/>
      <c r="Q2121" s="37"/>
      <c r="R2121" s="37"/>
      <c r="S2121" s="37"/>
    </row>
    <row r="2122" spans="2:19" hidden="1">
      <c r="B2122" s="6">
        <v>1993</v>
      </c>
      <c r="C2122" s="37"/>
      <c r="D2122" s="37"/>
      <c r="E2122" s="37"/>
      <c r="F2122" s="37"/>
      <c r="G2122" s="37"/>
      <c r="H2122" s="37"/>
      <c r="I2122" s="37"/>
      <c r="J2122" s="37"/>
      <c r="K2122" s="37"/>
      <c r="L2122" s="37"/>
      <c r="M2122" s="37"/>
      <c r="N2122" s="37"/>
      <c r="O2122" s="37"/>
      <c r="P2122" s="37"/>
      <c r="Q2122" s="37"/>
      <c r="R2122" s="37"/>
      <c r="S2122" s="37"/>
    </row>
    <row r="2123" spans="2:19" hidden="1">
      <c r="B2123" s="6">
        <v>1992</v>
      </c>
      <c r="C2123" s="37"/>
      <c r="D2123" s="37"/>
      <c r="E2123" s="37"/>
      <c r="F2123" s="37"/>
      <c r="G2123" s="37"/>
      <c r="H2123" s="37"/>
      <c r="I2123" s="37"/>
      <c r="J2123" s="37"/>
      <c r="K2123" s="37"/>
      <c r="L2123" s="37"/>
      <c r="M2123" s="37"/>
      <c r="N2123" s="37"/>
      <c r="O2123" s="37"/>
      <c r="P2123" s="37"/>
      <c r="Q2123" s="37"/>
      <c r="R2123" s="37"/>
      <c r="S2123" s="37"/>
    </row>
    <row r="2124" spans="2:19" hidden="1">
      <c r="B2124" s="6">
        <v>1991</v>
      </c>
      <c r="C2124" s="37"/>
      <c r="D2124" s="37"/>
      <c r="E2124" s="37"/>
      <c r="F2124" s="37"/>
      <c r="G2124" s="37"/>
      <c r="H2124" s="37"/>
      <c r="I2124" s="37"/>
      <c r="J2124" s="37"/>
      <c r="K2124" s="37"/>
      <c r="L2124" s="37"/>
      <c r="M2124" s="37"/>
      <c r="N2124" s="37"/>
      <c r="O2124" s="37"/>
      <c r="P2124" s="37"/>
      <c r="Q2124" s="37"/>
      <c r="R2124" s="37"/>
      <c r="S2124" s="37"/>
    </row>
    <row r="2125" spans="2:19" hidden="1">
      <c r="B2125" s="6">
        <v>1990</v>
      </c>
      <c r="C2125" s="37"/>
      <c r="D2125" s="37"/>
      <c r="E2125" s="37"/>
      <c r="F2125" s="37"/>
      <c r="G2125" s="37"/>
      <c r="H2125" s="37"/>
      <c r="I2125" s="37"/>
      <c r="J2125" s="37"/>
      <c r="K2125" s="37"/>
      <c r="L2125" s="37"/>
      <c r="M2125" s="37"/>
      <c r="N2125" s="37"/>
      <c r="O2125" s="37"/>
      <c r="P2125" s="37"/>
      <c r="Q2125" s="37"/>
      <c r="R2125" s="37"/>
      <c r="S2125" s="37"/>
    </row>
    <row r="2126" spans="2:19" hidden="1">
      <c r="B2126" s="6">
        <v>1989</v>
      </c>
      <c r="C2126" s="37"/>
      <c r="D2126" s="37"/>
      <c r="E2126" s="37"/>
      <c r="F2126" s="37"/>
      <c r="G2126" s="37"/>
      <c r="H2126" s="37"/>
      <c r="I2126" s="37"/>
      <c r="J2126" s="37"/>
      <c r="K2126" s="37"/>
      <c r="L2126" s="37"/>
      <c r="M2126" s="37"/>
      <c r="N2126" s="37"/>
      <c r="O2126" s="37"/>
      <c r="P2126" s="37"/>
      <c r="Q2126" s="37"/>
      <c r="R2126" s="37"/>
      <c r="S2126" s="37"/>
    </row>
    <row r="2127" spans="2:19" hidden="1">
      <c r="B2127" s="6">
        <v>1988</v>
      </c>
      <c r="C2127" s="37"/>
      <c r="D2127" s="37"/>
      <c r="E2127" s="37"/>
      <c r="F2127" s="37"/>
      <c r="G2127" s="37"/>
      <c r="H2127" s="37"/>
      <c r="I2127" s="37"/>
      <c r="J2127" s="37"/>
      <c r="K2127" s="37"/>
      <c r="L2127" s="37"/>
      <c r="M2127" s="37"/>
      <c r="N2127" s="37"/>
      <c r="O2127" s="37"/>
      <c r="P2127" s="37"/>
      <c r="Q2127" s="37"/>
      <c r="R2127" s="37"/>
      <c r="S2127" s="37"/>
    </row>
    <row r="2128" spans="2:19" hidden="1">
      <c r="B2128" s="6">
        <v>1987</v>
      </c>
      <c r="C2128" s="37"/>
      <c r="D2128" s="37"/>
      <c r="E2128" s="37"/>
      <c r="F2128" s="37"/>
      <c r="G2128" s="37"/>
      <c r="H2128" s="37"/>
      <c r="I2128" s="37"/>
      <c r="J2128" s="37"/>
      <c r="K2128" s="37"/>
      <c r="L2128" s="37"/>
      <c r="M2128" s="37"/>
      <c r="N2128" s="37"/>
      <c r="O2128" s="37"/>
      <c r="P2128" s="37"/>
      <c r="Q2128" s="37"/>
      <c r="R2128" s="37"/>
      <c r="S2128" s="37"/>
    </row>
    <row r="2129" spans="2:19" hidden="1">
      <c r="B2129" s="6">
        <v>1986</v>
      </c>
      <c r="C2129" s="37"/>
      <c r="D2129" s="37"/>
      <c r="E2129" s="37"/>
      <c r="F2129" s="37"/>
      <c r="G2129" s="37"/>
      <c r="H2129" s="37"/>
      <c r="I2129" s="37"/>
      <c r="J2129" s="37"/>
      <c r="K2129" s="37"/>
      <c r="L2129" s="37"/>
      <c r="M2129" s="37"/>
      <c r="N2129" s="37"/>
      <c r="O2129" s="37"/>
      <c r="P2129" s="37"/>
      <c r="Q2129" s="37"/>
      <c r="R2129" s="37"/>
      <c r="S2129" s="37"/>
    </row>
    <row r="2130" spans="2:19" hidden="1">
      <c r="B2130" s="6">
        <v>1985</v>
      </c>
      <c r="C2130" s="37"/>
      <c r="D2130" s="37"/>
      <c r="E2130" s="37"/>
      <c r="F2130" s="37"/>
      <c r="G2130" s="37"/>
      <c r="H2130" s="37"/>
      <c r="I2130" s="37"/>
      <c r="J2130" s="37"/>
      <c r="K2130" s="37"/>
      <c r="L2130" s="37"/>
      <c r="M2130" s="37"/>
      <c r="N2130" s="37"/>
      <c r="O2130" s="37"/>
      <c r="P2130" s="37"/>
      <c r="Q2130" s="37"/>
      <c r="R2130" s="37"/>
      <c r="S2130" s="37"/>
    </row>
    <row r="2131" spans="2:19" hidden="1">
      <c r="B2131" s="6">
        <v>1984</v>
      </c>
      <c r="C2131" s="37"/>
      <c r="D2131" s="37"/>
      <c r="E2131" s="37"/>
      <c r="F2131" s="37"/>
      <c r="G2131" s="37"/>
      <c r="H2131" s="37"/>
      <c r="I2131" s="37"/>
      <c r="J2131" s="37"/>
      <c r="K2131" s="37"/>
      <c r="L2131" s="37"/>
      <c r="M2131" s="37"/>
      <c r="N2131" s="37"/>
      <c r="O2131" s="37"/>
      <c r="P2131" s="37"/>
      <c r="Q2131" s="37"/>
      <c r="R2131" s="37"/>
      <c r="S2131" s="37"/>
    </row>
    <row r="2132" spans="2:19" hidden="1">
      <c r="B2132" s="6">
        <v>1983</v>
      </c>
      <c r="C2132" s="37"/>
      <c r="D2132" s="37"/>
      <c r="E2132" s="37"/>
      <c r="F2132" s="37"/>
      <c r="G2132" s="37"/>
      <c r="H2132" s="37"/>
      <c r="I2132" s="37"/>
      <c r="J2132" s="37"/>
      <c r="K2132" s="37"/>
      <c r="L2132" s="37"/>
      <c r="M2132" s="37"/>
      <c r="N2132" s="37"/>
      <c r="O2132" s="37"/>
      <c r="P2132" s="37"/>
      <c r="Q2132" s="37"/>
      <c r="R2132" s="37"/>
      <c r="S2132" s="37"/>
    </row>
    <row r="2133" spans="2:19" hidden="1">
      <c r="B2133" s="6">
        <v>1982</v>
      </c>
      <c r="C2133" s="37"/>
      <c r="D2133" s="37"/>
      <c r="E2133" s="37"/>
      <c r="F2133" s="37"/>
      <c r="G2133" s="37"/>
      <c r="H2133" s="37"/>
      <c r="I2133" s="37"/>
      <c r="J2133" s="37"/>
      <c r="K2133" s="37"/>
      <c r="L2133" s="37"/>
      <c r="M2133" s="37"/>
      <c r="N2133" s="37"/>
      <c r="O2133" s="37"/>
      <c r="P2133" s="37"/>
      <c r="Q2133" s="37"/>
      <c r="R2133" s="37"/>
      <c r="S2133" s="37"/>
    </row>
    <row r="2134" spans="2:19" hidden="1">
      <c r="B2134" s="6">
        <v>1981</v>
      </c>
      <c r="C2134" s="37"/>
      <c r="D2134" s="37"/>
      <c r="E2134" s="37"/>
      <c r="F2134" s="37"/>
      <c r="G2134" s="37"/>
      <c r="H2134" s="37"/>
      <c r="I2134" s="37"/>
      <c r="J2134" s="37"/>
      <c r="K2134" s="37"/>
      <c r="L2134" s="37"/>
      <c r="M2134" s="37"/>
      <c r="N2134" s="37"/>
      <c r="O2134" s="37"/>
      <c r="P2134" s="37"/>
      <c r="Q2134" s="37"/>
      <c r="R2134" s="37"/>
      <c r="S2134" s="37"/>
    </row>
    <row r="2135" spans="2:19" hidden="1">
      <c r="B2135" s="6">
        <v>1980</v>
      </c>
      <c r="C2135" s="37"/>
      <c r="D2135" s="37"/>
      <c r="E2135" s="37"/>
      <c r="F2135" s="37"/>
      <c r="G2135" s="37"/>
      <c r="H2135" s="37"/>
      <c r="I2135" s="37"/>
      <c r="J2135" s="37"/>
      <c r="K2135" s="37"/>
      <c r="L2135" s="37"/>
      <c r="M2135" s="37"/>
      <c r="N2135" s="37"/>
      <c r="O2135" s="37"/>
      <c r="P2135" s="37"/>
      <c r="Q2135" s="37"/>
      <c r="R2135" s="37"/>
      <c r="S2135" s="37"/>
    </row>
    <row r="2136" spans="2:19" hidden="1">
      <c r="B2136" s="6">
        <v>1979</v>
      </c>
      <c r="C2136" s="37"/>
      <c r="D2136" s="37"/>
      <c r="E2136" s="37"/>
      <c r="F2136" s="37"/>
      <c r="G2136" s="37"/>
      <c r="H2136" s="37"/>
      <c r="I2136" s="37"/>
      <c r="J2136" s="37"/>
      <c r="K2136" s="37"/>
      <c r="L2136" s="37"/>
      <c r="M2136" s="37"/>
      <c r="N2136" s="37"/>
      <c r="O2136" s="37"/>
      <c r="P2136" s="37"/>
      <c r="Q2136" s="37"/>
      <c r="R2136" s="37"/>
      <c r="S2136" s="37"/>
    </row>
    <row r="2137" spans="2:19" hidden="1">
      <c r="B2137" s="6">
        <v>1978</v>
      </c>
      <c r="C2137" s="37"/>
      <c r="D2137" s="37"/>
      <c r="E2137" s="37"/>
      <c r="F2137" s="37"/>
      <c r="G2137" s="37"/>
      <c r="H2137" s="37"/>
      <c r="I2137" s="37"/>
      <c r="J2137" s="37"/>
      <c r="K2137" s="37"/>
      <c r="L2137" s="37"/>
      <c r="M2137" s="37"/>
      <c r="N2137" s="37"/>
      <c r="O2137" s="37"/>
      <c r="P2137" s="37"/>
      <c r="Q2137" s="37"/>
      <c r="R2137" s="37"/>
      <c r="S2137" s="37"/>
    </row>
    <row r="2138" spans="2:19" hidden="1">
      <c r="B2138" s="6">
        <v>1977</v>
      </c>
      <c r="C2138" s="37"/>
      <c r="D2138" s="37"/>
      <c r="E2138" s="37"/>
      <c r="F2138" s="37"/>
      <c r="G2138" s="37"/>
      <c r="H2138" s="37"/>
      <c r="I2138" s="37"/>
      <c r="J2138" s="37"/>
      <c r="K2138" s="37"/>
      <c r="L2138" s="37"/>
      <c r="M2138" s="37"/>
      <c r="N2138" s="37"/>
      <c r="O2138" s="37"/>
      <c r="P2138" s="37"/>
      <c r="Q2138" s="37"/>
      <c r="R2138" s="37"/>
      <c r="S2138" s="37"/>
    </row>
    <row r="2139" spans="2:19" hidden="1">
      <c r="B2139" s="6">
        <v>1976</v>
      </c>
      <c r="C2139" s="37"/>
      <c r="D2139" s="37"/>
      <c r="E2139" s="37"/>
      <c r="F2139" s="37"/>
      <c r="G2139" s="37"/>
      <c r="H2139" s="37"/>
      <c r="I2139" s="37"/>
      <c r="J2139" s="37"/>
      <c r="K2139" s="37"/>
      <c r="L2139" s="37"/>
      <c r="M2139" s="37"/>
      <c r="N2139" s="37"/>
      <c r="O2139" s="37"/>
      <c r="P2139" s="37"/>
      <c r="Q2139" s="37"/>
      <c r="R2139" s="37"/>
      <c r="S2139" s="37"/>
    </row>
    <row r="2140" spans="2:19" hidden="1">
      <c r="B2140" s="6">
        <v>1975</v>
      </c>
      <c r="C2140" s="37"/>
      <c r="D2140" s="37"/>
      <c r="E2140" s="37"/>
      <c r="F2140" s="37"/>
      <c r="G2140" s="37"/>
      <c r="H2140" s="37"/>
      <c r="I2140" s="37"/>
      <c r="J2140" s="37"/>
      <c r="K2140" s="37"/>
      <c r="L2140" s="37"/>
      <c r="M2140" s="37"/>
      <c r="N2140" s="37"/>
      <c r="O2140" s="37"/>
      <c r="P2140" s="37"/>
      <c r="Q2140" s="37"/>
      <c r="R2140" s="37"/>
      <c r="S2140" s="37"/>
    </row>
    <row r="2141" spans="2:19" hidden="1">
      <c r="B2141" s="6">
        <v>1974</v>
      </c>
      <c r="C2141" s="37"/>
      <c r="D2141" s="37"/>
      <c r="E2141" s="37"/>
      <c r="F2141" s="37"/>
      <c r="G2141" s="37"/>
      <c r="H2141" s="37"/>
      <c r="I2141" s="37"/>
      <c r="J2141" s="37"/>
      <c r="K2141" s="37"/>
      <c r="L2141" s="37"/>
      <c r="M2141" s="37"/>
      <c r="N2141" s="37"/>
      <c r="O2141" s="37"/>
      <c r="P2141" s="37"/>
      <c r="Q2141" s="37"/>
      <c r="R2141" s="37"/>
      <c r="S2141" s="37"/>
    </row>
    <row r="2142" spans="2:19" hidden="1">
      <c r="B2142" s="6">
        <v>1973</v>
      </c>
      <c r="C2142" s="37"/>
      <c r="D2142" s="37"/>
      <c r="E2142" s="37"/>
      <c r="F2142" s="37"/>
      <c r="G2142" s="37"/>
      <c r="H2142" s="37"/>
      <c r="I2142" s="37"/>
      <c r="J2142" s="37"/>
      <c r="K2142" s="37"/>
      <c r="L2142" s="37"/>
      <c r="M2142" s="37"/>
      <c r="N2142" s="37"/>
      <c r="O2142" s="37"/>
      <c r="P2142" s="37"/>
      <c r="Q2142" s="37"/>
      <c r="R2142" s="37"/>
      <c r="S2142" s="37"/>
    </row>
    <row r="2143" spans="2:19" hidden="1">
      <c r="B2143" s="6">
        <v>1972</v>
      </c>
      <c r="C2143" s="37"/>
      <c r="D2143" s="37"/>
      <c r="E2143" s="37"/>
      <c r="F2143" s="37"/>
      <c r="G2143" s="37"/>
      <c r="H2143" s="37"/>
      <c r="I2143" s="37"/>
      <c r="J2143" s="37"/>
      <c r="K2143" s="37"/>
      <c r="L2143" s="37"/>
      <c r="M2143" s="37"/>
      <c r="N2143" s="37"/>
      <c r="O2143" s="37"/>
      <c r="P2143" s="37"/>
      <c r="Q2143" s="37"/>
      <c r="R2143" s="37"/>
      <c r="S2143" s="37"/>
    </row>
    <row r="2144" spans="2:19" hidden="1">
      <c r="B2144" s="6">
        <v>1971</v>
      </c>
      <c r="C2144" s="37"/>
      <c r="D2144" s="37"/>
      <c r="E2144" s="37"/>
      <c r="F2144" s="37"/>
      <c r="G2144" s="37"/>
      <c r="H2144" s="37"/>
      <c r="I2144" s="37"/>
      <c r="J2144" s="37"/>
      <c r="K2144" s="37"/>
      <c r="L2144" s="37"/>
      <c r="M2144" s="37"/>
      <c r="N2144" s="37"/>
      <c r="O2144" s="37"/>
      <c r="P2144" s="37"/>
      <c r="Q2144" s="37"/>
      <c r="R2144" s="37"/>
      <c r="S2144" s="37"/>
    </row>
    <row r="2145" spans="2:19" hidden="1">
      <c r="B2145" s="6">
        <v>1970</v>
      </c>
      <c r="C2145" s="37"/>
      <c r="D2145" s="37"/>
      <c r="E2145" s="37"/>
      <c r="F2145" s="37"/>
      <c r="G2145" s="37"/>
      <c r="H2145" s="37"/>
      <c r="I2145" s="37"/>
      <c r="J2145" s="37"/>
      <c r="K2145" s="37"/>
      <c r="L2145" s="37"/>
      <c r="M2145" s="37"/>
      <c r="N2145" s="37"/>
      <c r="O2145" s="37"/>
      <c r="P2145" s="37"/>
      <c r="Q2145" s="37"/>
      <c r="R2145" s="37"/>
      <c r="S2145" s="37"/>
    </row>
    <row r="2146" spans="2:19" hidden="1">
      <c r="B2146" s="6">
        <v>1969</v>
      </c>
      <c r="C2146" s="37"/>
      <c r="D2146" s="37"/>
      <c r="E2146" s="37"/>
      <c r="F2146" s="37"/>
      <c r="G2146" s="37"/>
      <c r="H2146" s="37"/>
      <c r="I2146" s="37"/>
      <c r="J2146" s="37"/>
      <c r="K2146" s="37"/>
      <c r="L2146" s="37"/>
      <c r="M2146" s="37"/>
      <c r="N2146" s="37"/>
      <c r="O2146" s="37"/>
      <c r="P2146" s="37"/>
      <c r="Q2146" s="37"/>
      <c r="R2146" s="37"/>
      <c r="S2146" s="37"/>
    </row>
    <row r="2147" spans="2:19" hidden="1">
      <c r="B2147" s="6">
        <v>1968</v>
      </c>
      <c r="C2147" s="37"/>
      <c r="D2147" s="37"/>
      <c r="E2147" s="37"/>
      <c r="F2147" s="37"/>
      <c r="G2147" s="37"/>
      <c r="H2147" s="37"/>
      <c r="I2147" s="37"/>
      <c r="J2147" s="37"/>
      <c r="K2147" s="37"/>
      <c r="L2147" s="37"/>
      <c r="M2147" s="37"/>
      <c r="N2147" s="37"/>
      <c r="O2147" s="37"/>
      <c r="P2147" s="37"/>
      <c r="Q2147" s="37"/>
      <c r="R2147" s="37"/>
      <c r="S2147" s="37"/>
    </row>
    <row r="2148" spans="2:19" hidden="1">
      <c r="B2148" s="6">
        <v>1967</v>
      </c>
      <c r="C2148" s="37"/>
      <c r="D2148" s="37"/>
      <c r="E2148" s="37"/>
      <c r="F2148" s="37"/>
      <c r="G2148" s="37"/>
      <c r="H2148" s="37"/>
      <c r="I2148" s="37"/>
      <c r="J2148" s="37"/>
      <c r="K2148" s="37"/>
      <c r="L2148" s="37"/>
      <c r="M2148" s="37"/>
      <c r="N2148" s="37"/>
      <c r="O2148" s="37"/>
      <c r="P2148" s="37"/>
      <c r="Q2148" s="37"/>
      <c r="R2148" s="37"/>
      <c r="S2148" s="37"/>
    </row>
    <row r="2149" spans="2:19" hidden="1">
      <c r="B2149" s="6">
        <v>1966</v>
      </c>
      <c r="C2149" s="37"/>
      <c r="D2149" s="37"/>
      <c r="E2149" s="37"/>
      <c r="F2149" s="37"/>
      <c r="G2149" s="37"/>
      <c r="H2149" s="37"/>
      <c r="I2149" s="37"/>
      <c r="J2149" s="37"/>
      <c r="K2149" s="37"/>
      <c r="L2149" s="37"/>
      <c r="M2149" s="37"/>
      <c r="N2149" s="37"/>
      <c r="O2149" s="37"/>
      <c r="P2149" s="37"/>
      <c r="Q2149" s="37"/>
      <c r="R2149" s="37"/>
      <c r="S2149" s="37"/>
    </row>
    <row r="2150" spans="2:19" hidden="1">
      <c r="B2150" s="6">
        <v>1965</v>
      </c>
      <c r="C2150" s="37"/>
      <c r="D2150" s="37"/>
      <c r="E2150" s="37"/>
      <c r="F2150" s="37"/>
      <c r="G2150" s="37"/>
      <c r="H2150" s="37"/>
      <c r="I2150" s="37"/>
      <c r="J2150" s="37"/>
      <c r="K2150" s="37"/>
      <c r="L2150" s="37"/>
      <c r="M2150" s="37"/>
      <c r="N2150" s="37"/>
      <c r="O2150" s="37"/>
      <c r="P2150" s="37"/>
      <c r="Q2150" s="37"/>
      <c r="R2150" s="37"/>
      <c r="S2150" s="37"/>
    </row>
    <row r="2151" spans="2:19" hidden="1">
      <c r="B2151" s="6">
        <v>1964</v>
      </c>
      <c r="C2151" s="37"/>
      <c r="D2151" s="37"/>
      <c r="E2151" s="37"/>
      <c r="F2151" s="37"/>
      <c r="G2151" s="37"/>
      <c r="H2151" s="37"/>
      <c r="I2151" s="37"/>
      <c r="J2151" s="37"/>
      <c r="K2151" s="37"/>
      <c r="L2151" s="37"/>
      <c r="M2151" s="37"/>
      <c r="N2151" s="37"/>
      <c r="O2151" s="37"/>
      <c r="P2151" s="37"/>
      <c r="Q2151" s="37"/>
      <c r="R2151" s="37"/>
      <c r="S2151" s="37"/>
    </row>
    <row r="2152" spans="2:19" hidden="1">
      <c r="B2152" s="6">
        <v>1963</v>
      </c>
      <c r="C2152" s="37"/>
      <c r="D2152" s="37"/>
      <c r="E2152" s="37"/>
      <c r="F2152" s="37"/>
      <c r="G2152" s="37"/>
      <c r="H2152" s="37"/>
      <c r="I2152" s="37"/>
      <c r="J2152" s="37"/>
      <c r="K2152" s="37"/>
      <c r="L2152" s="37"/>
      <c r="M2152" s="37"/>
      <c r="N2152" s="37"/>
      <c r="O2152" s="37"/>
      <c r="P2152" s="37"/>
      <c r="Q2152" s="37"/>
      <c r="R2152" s="37"/>
      <c r="S2152" s="37"/>
    </row>
    <row r="2153" spans="2:19" hidden="1">
      <c r="B2153" s="6">
        <v>1962</v>
      </c>
      <c r="C2153" s="37"/>
      <c r="D2153" s="37"/>
      <c r="E2153" s="37"/>
      <c r="F2153" s="37"/>
      <c r="G2153" s="37"/>
      <c r="H2153" s="37"/>
      <c r="I2153" s="37"/>
      <c r="J2153" s="37"/>
      <c r="K2153" s="37"/>
      <c r="L2153" s="37"/>
      <c r="M2153" s="37"/>
      <c r="N2153" s="37"/>
      <c r="O2153" s="37"/>
      <c r="P2153" s="37"/>
      <c r="Q2153" s="37"/>
      <c r="R2153" s="37"/>
      <c r="S2153" s="37"/>
    </row>
    <row r="2154" spans="2:19" hidden="1">
      <c r="B2154" s="6">
        <v>1961</v>
      </c>
      <c r="C2154" s="37"/>
      <c r="D2154" s="37"/>
      <c r="E2154" s="37"/>
      <c r="F2154" s="37"/>
      <c r="G2154" s="37"/>
      <c r="H2154" s="37"/>
      <c r="I2154" s="37"/>
      <c r="J2154" s="37"/>
      <c r="K2154" s="37"/>
      <c r="L2154" s="37"/>
      <c r="M2154" s="37"/>
      <c r="N2154" s="37"/>
      <c r="O2154" s="37"/>
      <c r="P2154" s="37"/>
      <c r="Q2154" s="37"/>
      <c r="R2154" s="37"/>
      <c r="S2154" s="37"/>
    </row>
    <row r="2155" spans="2:19" hidden="1">
      <c r="B2155" s="6">
        <v>1960</v>
      </c>
      <c r="C2155" s="37"/>
      <c r="D2155" s="37"/>
      <c r="E2155" s="37"/>
      <c r="F2155" s="37"/>
      <c r="G2155" s="37"/>
      <c r="H2155" s="37"/>
      <c r="I2155" s="37"/>
      <c r="J2155" s="37"/>
      <c r="K2155" s="37"/>
      <c r="L2155" s="37"/>
      <c r="M2155" s="37"/>
      <c r="N2155" s="37"/>
      <c r="O2155" s="37"/>
      <c r="P2155" s="37"/>
      <c r="Q2155" s="37"/>
      <c r="R2155" s="37"/>
      <c r="S2155" s="37"/>
    </row>
    <row r="2156" spans="2:19" hidden="1">
      <c r="B2156" s="6">
        <v>1959</v>
      </c>
      <c r="C2156" s="37"/>
      <c r="D2156" s="37"/>
      <c r="E2156" s="37"/>
      <c r="F2156" s="37"/>
      <c r="G2156" s="37"/>
      <c r="H2156" s="37"/>
      <c r="I2156" s="37"/>
      <c r="J2156" s="37"/>
      <c r="K2156" s="37"/>
      <c r="L2156" s="37"/>
      <c r="M2156" s="37"/>
      <c r="N2156" s="37"/>
      <c r="O2156" s="37"/>
      <c r="P2156" s="37"/>
      <c r="Q2156" s="37"/>
      <c r="R2156" s="37"/>
      <c r="S2156" s="37"/>
    </row>
    <row r="2157" spans="2:19" hidden="1">
      <c r="B2157" s="6">
        <v>1958</v>
      </c>
      <c r="C2157" s="37"/>
      <c r="D2157" s="37"/>
      <c r="E2157" s="37"/>
      <c r="F2157" s="37"/>
      <c r="G2157" s="37"/>
      <c r="H2157" s="37"/>
      <c r="I2157" s="37"/>
      <c r="J2157" s="37"/>
      <c r="K2157" s="37"/>
      <c r="L2157" s="37"/>
      <c r="M2157" s="37"/>
      <c r="N2157" s="37"/>
      <c r="O2157" s="37"/>
      <c r="P2157" s="37"/>
      <c r="Q2157" s="37"/>
      <c r="R2157" s="37"/>
      <c r="S2157" s="37"/>
    </row>
    <row r="2158" spans="2:19" hidden="1">
      <c r="B2158" s="6">
        <v>1957</v>
      </c>
      <c r="C2158" s="37"/>
      <c r="D2158" s="37"/>
      <c r="E2158" s="37"/>
      <c r="F2158" s="37"/>
      <c r="G2158" s="37"/>
      <c r="H2158" s="37"/>
      <c r="I2158" s="37"/>
      <c r="J2158" s="37"/>
      <c r="K2158" s="37"/>
      <c r="L2158" s="37"/>
      <c r="M2158" s="37"/>
      <c r="N2158" s="37"/>
      <c r="O2158" s="37"/>
      <c r="P2158" s="37"/>
      <c r="Q2158" s="37"/>
      <c r="R2158" s="37"/>
      <c r="S2158" s="37"/>
    </row>
    <row r="2159" spans="2:19" hidden="1">
      <c r="B2159" s="6">
        <v>1956</v>
      </c>
      <c r="C2159" s="37"/>
      <c r="D2159" s="37"/>
      <c r="E2159" s="37"/>
      <c r="F2159" s="37"/>
      <c r="G2159" s="37"/>
      <c r="H2159" s="37"/>
      <c r="I2159" s="37"/>
      <c r="J2159" s="37"/>
      <c r="K2159" s="37"/>
      <c r="L2159" s="37"/>
      <c r="M2159" s="37"/>
      <c r="N2159" s="37"/>
      <c r="O2159" s="37"/>
      <c r="P2159" s="37"/>
      <c r="Q2159" s="37"/>
      <c r="R2159" s="37"/>
      <c r="S2159" s="37"/>
    </row>
    <row r="2160" spans="2:19" hidden="1">
      <c r="B2160" s="6">
        <v>1955</v>
      </c>
      <c r="C2160" s="37"/>
      <c r="D2160" s="37"/>
      <c r="E2160" s="37"/>
      <c r="F2160" s="37"/>
      <c r="G2160" s="37"/>
      <c r="H2160" s="37"/>
      <c r="I2160" s="37"/>
      <c r="J2160" s="37"/>
      <c r="K2160" s="37"/>
      <c r="L2160" s="37"/>
      <c r="M2160" s="37"/>
      <c r="N2160" s="37"/>
      <c r="O2160" s="37"/>
      <c r="P2160" s="37"/>
      <c r="Q2160" s="37"/>
      <c r="R2160" s="37"/>
      <c r="S2160" s="37"/>
    </row>
    <row r="2161" spans="2:19" hidden="1">
      <c r="B2161" s="6">
        <v>1954</v>
      </c>
      <c r="C2161" s="37"/>
      <c r="D2161" s="37"/>
      <c r="E2161" s="37"/>
      <c r="F2161" s="37"/>
      <c r="G2161" s="37"/>
      <c r="H2161" s="37"/>
      <c r="I2161" s="37"/>
      <c r="J2161" s="37"/>
      <c r="K2161" s="37"/>
      <c r="L2161" s="37"/>
      <c r="M2161" s="37"/>
      <c r="N2161" s="37"/>
      <c r="O2161" s="37"/>
      <c r="P2161" s="37"/>
      <c r="Q2161" s="37"/>
      <c r="R2161" s="37"/>
      <c r="S2161" s="37"/>
    </row>
    <row r="2162" spans="2:19" hidden="1">
      <c r="B2162" s="6">
        <v>1953</v>
      </c>
      <c r="C2162" s="37"/>
      <c r="D2162" s="37"/>
      <c r="E2162" s="37"/>
      <c r="F2162" s="37"/>
      <c r="G2162" s="37"/>
      <c r="H2162" s="37"/>
      <c r="I2162" s="37"/>
      <c r="J2162" s="37"/>
      <c r="K2162" s="37"/>
      <c r="L2162" s="37"/>
      <c r="M2162" s="37"/>
      <c r="N2162" s="37"/>
      <c r="O2162" s="37"/>
      <c r="P2162" s="37"/>
      <c r="Q2162" s="37"/>
      <c r="R2162" s="37"/>
      <c r="S2162" s="37"/>
    </row>
    <row r="2163" spans="2:19" hidden="1">
      <c r="B2163" s="6">
        <v>1952</v>
      </c>
      <c r="C2163" s="37"/>
      <c r="D2163" s="37"/>
      <c r="E2163" s="37"/>
      <c r="F2163" s="37"/>
      <c r="G2163" s="37"/>
      <c r="H2163" s="37"/>
      <c r="I2163" s="37"/>
      <c r="J2163" s="37"/>
      <c r="K2163" s="37"/>
      <c r="L2163" s="37"/>
      <c r="M2163" s="37"/>
      <c r="N2163" s="37"/>
      <c r="O2163" s="37"/>
      <c r="P2163" s="37"/>
      <c r="Q2163" s="37"/>
      <c r="R2163" s="37"/>
      <c r="S2163" s="37"/>
    </row>
    <row r="2164" spans="2:19" hidden="1">
      <c r="B2164" s="6">
        <v>1951</v>
      </c>
      <c r="C2164" s="37"/>
      <c r="D2164" s="37"/>
      <c r="E2164" s="37"/>
      <c r="F2164" s="37"/>
      <c r="G2164" s="37"/>
      <c r="H2164" s="37"/>
      <c r="I2164" s="37"/>
      <c r="J2164" s="37"/>
      <c r="K2164" s="37"/>
      <c r="L2164" s="37"/>
      <c r="M2164" s="37"/>
      <c r="N2164" s="37"/>
      <c r="O2164" s="37"/>
      <c r="P2164" s="37"/>
      <c r="Q2164" s="37"/>
      <c r="R2164" s="37"/>
      <c r="S2164" s="37"/>
    </row>
    <row r="2165" spans="2:19" hidden="1">
      <c r="B2165" s="6">
        <v>1950</v>
      </c>
      <c r="C2165" s="37"/>
      <c r="D2165" s="37"/>
      <c r="E2165" s="37"/>
      <c r="F2165" s="37"/>
      <c r="G2165" s="37"/>
      <c r="H2165" s="37"/>
      <c r="I2165" s="37"/>
      <c r="J2165" s="37"/>
      <c r="K2165" s="37"/>
      <c r="L2165" s="37"/>
      <c r="M2165" s="37"/>
      <c r="N2165" s="37"/>
      <c r="O2165" s="37"/>
      <c r="P2165" s="37"/>
      <c r="Q2165" s="37"/>
      <c r="R2165" s="37"/>
      <c r="S2165" s="37"/>
    </row>
    <row r="2166" spans="2:19" hidden="1">
      <c r="B2166" s="6">
        <v>1949</v>
      </c>
      <c r="C2166" s="37"/>
      <c r="D2166" s="37"/>
      <c r="E2166" s="37"/>
      <c r="F2166" s="37"/>
      <c r="G2166" s="37"/>
      <c r="H2166" s="37"/>
      <c r="I2166" s="37"/>
      <c r="J2166" s="37"/>
      <c r="K2166" s="37"/>
      <c r="L2166" s="37"/>
      <c r="M2166" s="37"/>
      <c r="N2166" s="37"/>
      <c r="O2166" s="37"/>
      <c r="P2166" s="37"/>
      <c r="Q2166" s="37"/>
      <c r="R2166" s="37"/>
      <c r="S2166" s="37"/>
    </row>
    <row r="2167" spans="2:19" hidden="1">
      <c r="B2167" s="6">
        <v>1948</v>
      </c>
      <c r="C2167" s="37"/>
      <c r="D2167" s="37"/>
      <c r="E2167" s="37"/>
      <c r="F2167" s="37"/>
      <c r="G2167" s="37"/>
      <c r="H2167" s="37"/>
      <c r="I2167" s="37"/>
      <c r="J2167" s="37"/>
      <c r="K2167" s="37"/>
      <c r="L2167" s="37"/>
      <c r="M2167" s="37"/>
      <c r="N2167" s="37"/>
      <c r="O2167" s="37"/>
      <c r="P2167" s="37"/>
      <c r="Q2167" s="37"/>
      <c r="R2167" s="37"/>
      <c r="S2167" s="37"/>
    </row>
    <row r="2168" spans="2:19" hidden="1">
      <c r="B2168" s="6">
        <v>1947</v>
      </c>
      <c r="C2168" s="37"/>
      <c r="D2168" s="37"/>
      <c r="E2168" s="37"/>
      <c r="F2168" s="37"/>
      <c r="G2168" s="37"/>
      <c r="H2168" s="37"/>
      <c r="I2168" s="37"/>
      <c r="J2168" s="37"/>
      <c r="K2168" s="37"/>
      <c r="L2168" s="37"/>
      <c r="M2168" s="37"/>
      <c r="N2168" s="37"/>
      <c r="O2168" s="37"/>
      <c r="P2168" s="37"/>
      <c r="Q2168" s="37"/>
      <c r="R2168" s="37"/>
      <c r="S2168" s="37"/>
    </row>
    <row r="2169" spans="2:19" hidden="1">
      <c r="B2169" s="6">
        <v>1946</v>
      </c>
      <c r="C2169" s="37"/>
      <c r="D2169" s="37"/>
      <c r="E2169" s="37"/>
      <c r="F2169" s="37"/>
      <c r="G2169" s="37"/>
      <c r="H2169" s="37"/>
      <c r="I2169" s="37"/>
      <c r="J2169" s="37"/>
      <c r="K2169" s="37"/>
      <c r="L2169" s="37"/>
      <c r="M2169" s="37"/>
      <c r="N2169" s="37"/>
      <c r="O2169" s="37"/>
      <c r="P2169" s="37"/>
      <c r="Q2169" s="37"/>
      <c r="R2169" s="37"/>
      <c r="S2169" s="37"/>
    </row>
    <row r="2170" spans="2:19" hidden="1">
      <c r="B2170" s="6">
        <v>1945</v>
      </c>
      <c r="C2170" s="37"/>
      <c r="D2170" s="37"/>
      <c r="E2170" s="37"/>
      <c r="F2170" s="37"/>
      <c r="G2170" s="37"/>
      <c r="H2170" s="37"/>
      <c r="I2170" s="37"/>
      <c r="J2170" s="37"/>
      <c r="K2170" s="37"/>
      <c r="L2170" s="37"/>
      <c r="M2170" s="37"/>
      <c r="N2170" s="37"/>
      <c r="O2170" s="37"/>
      <c r="P2170" s="37"/>
      <c r="Q2170" s="37"/>
      <c r="R2170" s="37"/>
      <c r="S2170" s="37"/>
    </row>
    <row r="2171" spans="2:19" hidden="1">
      <c r="B2171" s="6">
        <v>1944</v>
      </c>
      <c r="C2171" s="37"/>
      <c r="D2171" s="37"/>
      <c r="E2171" s="37"/>
      <c r="F2171" s="37"/>
      <c r="G2171" s="37"/>
      <c r="H2171" s="37"/>
      <c r="I2171" s="37"/>
      <c r="J2171" s="37"/>
      <c r="K2171" s="37"/>
      <c r="L2171" s="37"/>
      <c r="M2171" s="37"/>
      <c r="N2171" s="37"/>
      <c r="O2171" s="37"/>
      <c r="P2171" s="37"/>
      <c r="Q2171" s="37"/>
      <c r="R2171" s="37"/>
      <c r="S2171" s="37"/>
    </row>
    <row r="2172" spans="2:19" hidden="1">
      <c r="B2172" s="6">
        <v>1943</v>
      </c>
      <c r="C2172" s="37"/>
      <c r="D2172" s="37"/>
      <c r="E2172" s="37"/>
      <c r="F2172" s="37"/>
      <c r="G2172" s="37"/>
      <c r="H2172" s="37"/>
      <c r="I2172" s="37"/>
      <c r="J2172" s="37"/>
      <c r="K2172" s="37"/>
      <c r="L2172" s="37"/>
      <c r="M2172" s="37"/>
      <c r="N2172" s="37"/>
      <c r="O2172" s="37"/>
      <c r="P2172" s="37"/>
      <c r="Q2172" s="37"/>
      <c r="R2172" s="37"/>
      <c r="S2172" s="37"/>
    </row>
    <row r="2173" spans="2:19" hidden="1">
      <c r="B2173" s="6">
        <v>1942</v>
      </c>
      <c r="C2173" s="37"/>
      <c r="D2173" s="37"/>
      <c r="E2173" s="37"/>
      <c r="F2173" s="37"/>
      <c r="G2173" s="37"/>
      <c r="H2173" s="37"/>
      <c r="I2173" s="37"/>
      <c r="J2173" s="37"/>
      <c r="K2173" s="37"/>
      <c r="L2173" s="37"/>
      <c r="M2173" s="37"/>
      <c r="N2173" s="37"/>
      <c r="O2173" s="37"/>
      <c r="P2173" s="37"/>
      <c r="Q2173" s="37"/>
      <c r="R2173" s="37"/>
      <c r="S2173" s="37"/>
    </row>
    <row r="2174" spans="2:19" hidden="1">
      <c r="B2174" s="6">
        <v>1941</v>
      </c>
      <c r="C2174" s="37"/>
      <c r="D2174" s="37"/>
      <c r="E2174" s="37"/>
      <c r="F2174" s="37"/>
      <c r="G2174" s="37"/>
      <c r="H2174" s="37"/>
      <c r="I2174" s="37"/>
      <c r="J2174" s="37"/>
      <c r="K2174" s="37"/>
      <c r="L2174" s="37"/>
      <c r="M2174" s="37"/>
      <c r="N2174" s="37"/>
      <c r="O2174" s="37"/>
      <c r="P2174" s="37"/>
      <c r="Q2174" s="37"/>
      <c r="R2174" s="37"/>
      <c r="S2174" s="37"/>
    </row>
    <row r="2175" spans="2:19" hidden="1">
      <c r="B2175" s="6">
        <v>1940</v>
      </c>
      <c r="C2175" s="37"/>
      <c r="D2175" s="37"/>
      <c r="E2175" s="37"/>
      <c r="F2175" s="37"/>
      <c r="G2175" s="37"/>
      <c r="H2175" s="37"/>
      <c r="I2175" s="37"/>
      <c r="J2175" s="37"/>
      <c r="K2175" s="37"/>
      <c r="L2175" s="37"/>
      <c r="M2175" s="37"/>
      <c r="N2175" s="37"/>
      <c r="O2175" s="37"/>
      <c r="P2175" s="37"/>
      <c r="Q2175" s="37"/>
      <c r="R2175" s="37"/>
      <c r="S2175" s="37"/>
    </row>
    <row r="2176" spans="2:19" hidden="1">
      <c r="B2176" s="6">
        <v>1939</v>
      </c>
      <c r="C2176" s="37"/>
      <c r="D2176" s="37"/>
      <c r="E2176" s="37"/>
      <c r="F2176" s="37"/>
      <c r="G2176" s="37"/>
      <c r="H2176" s="37"/>
      <c r="I2176" s="37"/>
      <c r="J2176" s="37"/>
      <c r="K2176" s="37"/>
      <c r="L2176" s="37"/>
      <c r="M2176" s="37"/>
      <c r="N2176" s="37"/>
      <c r="O2176" s="37"/>
      <c r="P2176" s="37"/>
      <c r="Q2176" s="37"/>
      <c r="R2176" s="37"/>
      <c r="S2176" s="37"/>
    </row>
    <row r="2177" spans="1:19" hidden="1">
      <c r="B2177" s="6">
        <v>1938</v>
      </c>
      <c r="C2177" s="37"/>
      <c r="D2177" s="37"/>
      <c r="E2177" s="37"/>
      <c r="F2177" s="37"/>
      <c r="G2177" s="37"/>
      <c r="H2177" s="37"/>
      <c r="I2177" s="37"/>
      <c r="J2177" s="37"/>
      <c r="K2177" s="37"/>
      <c r="L2177" s="37"/>
      <c r="M2177" s="37"/>
      <c r="N2177" s="37"/>
      <c r="O2177" s="37"/>
      <c r="P2177" s="37"/>
      <c r="Q2177" s="37"/>
      <c r="R2177" s="37"/>
      <c r="S2177" s="37"/>
    </row>
    <row r="2178" spans="1:19" hidden="1">
      <c r="B2178" s="6">
        <v>1937</v>
      </c>
      <c r="C2178" s="37"/>
      <c r="D2178" s="37"/>
      <c r="E2178" s="37"/>
      <c r="F2178" s="37"/>
      <c r="G2178" s="37"/>
      <c r="H2178" s="37"/>
      <c r="I2178" s="37"/>
      <c r="J2178" s="37"/>
      <c r="K2178" s="37"/>
      <c r="L2178" s="37"/>
      <c r="M2178" s="37"/>
      <c r="N2178" s="37"/>
      <c r="O2178" s="37"/>
      <c r="P2178" s="37"/>
      <c r="Q2178" s="37"/>
      <c r="R2178" s="37"/>
      <c r="S2178" s="37"/>
    </row>
    <row r="2179" spans="1:19" hidden="1">
      <c r="B2179" s="6">
        <v>1936</v>
      </c>
      <c r="C2179" s="37"/>
      <c r="D2179" s="37"/>
      <c r="E2179" s="37"/>
      <c r="F2179" s="37"/>
      <c r="G2179" s="37"/>
      <c r="H2179" s="37"/>
      <c r="I2179" s="37"/>
      <c r="J2179" s="37"/>
      <c r="K2179" s="37"/>
      <c r="L2179" s="37"/>
      <c r="M2179" s="37"/>
      <c r="N2179" s="37"/>
      <c r="O2179" s="37"/>
      <c r="P2179" s="37"/>
      <c r="Q2179" s="37"/>
      <c r="R2179" s="37"/>
      <c r="S2179" s="37"/>
    </row>
    <row r="2180" spans="1:19" hidden="1">
      <c r="B2180" s="6">
        <v>1935</v>
      </c>
      <c r="C2180" s="37"/>
      <c r="D2180" s="37"/>
      <c r="E2180" s="37"/>
      <c r="F2180" s="37"/>
      <c r="G2180" s="37"/>
      <c r="H2180" s="37"/>
      <c r="I2180" s="37"/>
      <c r="J2180" s="37"/>
      <c r="K2180" s="37"/>
      <c r="L2180" s="37"/>
      <c r="M2180" s="37"/>
      <c r="N2180" s="37"/>
      <c r="O2180" s="37"/>
      <c r="P2180" s="37"/>
      <c r="Q2180" s="37"/>
      <c r="R2180" s="37"/>
      <c r="S2180" s="37"/>
    </row>
    <row r="2181" spans="1:19" hidden="1">
      <c r="B2181" s="6">
        <v>1934</v>
      </c>
      <c r="C2181" s="37"/>
      <c r="D2181" s="37"/>
      <c r="E2181" s="37"/>
      <c r="F2181" s="37"/>
      <c r="G2181" s="37"/>
      <c r="H2181" s="37"/>
      <c r="I2181" s="37"/>
      <c r="J2181" s="37"/>
      <c r="K2181" s="37"/>
      <c r="L2181" s="37"/>
      <c r="M2181" s="37"/>
      <c r="N2181" s="37"/>
      <c r="O2181" s="37"/>
      <c r="P2181" s="37"/>
      <c r="Q2181" s="37"/>
      <c r="R2181" s="37"/>
      <c r="S2181" s="37"/>
    </row>
    <row r="2182" spans="1:19" hidden="1">
      <c r="B2182" s="6">
        <v>1933</v>
      </c>
      <c r="C2182" s="37"/>
      <c r="D2182" s="37"/>
      <c r="E2182" s="37"/>
      <c r="F2182" s="37"/>
      <c r="G2182" s="37"/>
      <c r="H2182" s="37"/>
      <c r="I2182" s="37"/>
      <c r="J2182" s="37"/>
      <c r="K2182" s="37"/>
      <c r="L2182" s="37"/>
      <c r="M2182" s="37"/>
      <c r="N2182" s="37"/>
      <c r="O2182" s="37"/>
      <c r="P2182" s="37"/>
      <c r="Q2182" s="37"/>
      <c r="R2182" s="37"/>
      <c r="S2182" s="37"/>
    </row>
    <row r="2183" spans="1:19" hidden="1">
      <c r="B2183" s="6">
        <v>1932</v>
      </c>
      <c r="C2183" s="37"/>
      <c r="D2183" s="37"/>
      <c r="E2183" s="37"/>
      <c r="F2183" s="37"/>
      <c r="G2183" s="37"/>
      <c r="H2183" s="37"/>
      <c r="I2183" s="37"/>
      <c r="J2183" s="37"/>
      <c r="K2183" s="37"/>
      <c r="L2183" s="37"/>
      <c r="M2183" s="37"/>
      <c r="N2183" s="37"/>
      <c r="O2183" s="37"/>
      <c r="P2183" s="37"/>
      <c r="Q2183" s="37"/>
      <c r="R2183" s="37"/>
      <c r="S2183" s="37"/>
    </row>
    <row r="2184" spans="1:19" hidden="1">
      <c r="B2184" s="6">
        <v>1931</v>
      </c>
      <c r="C2184" s="37"/>
      <c r="D2184" s="37"/>
      <c r="E2184" s="37"/>
      <c r="F2184" s="37"/>
      <c r="G2184" s="37"/>
      <c r="H2184" s="37"/>
      <c r="I2184" s="37"/>
      <c r="J2184" s="37"/>
      <c r="K2184" s="37"/>
      <c r="L2184" s="37"/>
      <c r="M2184" s="37"/>
      <c r="N2184" s="37"/>
      <c r="O2184" s="37"/>
      <c r="P2184" s="37"/>
      <c r="Q2184" s="37"/>
      <c r="R2184" s="37"/>
      <c r="S2184" s="37"/>
    </row>
    <row r="2185" spans="1:19" hidden="1">
      <c r="B2185" s="6">
        <v>1930</v>
      </c>
      <c r="C2185" s="37"/>
      <c r="D2185" s="37"/>
      <c r="E2185" s="37"/>
      <c r="F2185" s="37"/>
      <c r="G2185" s="37"/>
      <c r="H2185" s="37"/>
      <c r="I2185" s="37"/>
      <c r="J2185" s="37"/>
      <c r="K2185" s="37"/>
      <c r="L2185" s="37"/>
      <c r="M2185" s="37"/>
      <c r="N2185" s="37"/>
      <c r="O2185" s="37"/>
      <c r="P2185" s="37"/>
      <c r="Q2185" s="37"/>
      <c r="R2185" s="37"/>
      <c r="S2185" s="37"/>
    </row>
    <row r="2186" spans="1:19" ht="25.5" hidden="1">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6">SUM(J2099:J2185)</f>
        <v>0</v>
      </c>
      <c r="K2186" s="8">
        <f>SUM(K2099:K2185)</f>
        <v>0</v>
      </c>
      <c r="L2186" s="8">
        <f t="shared" ref="L2186" si="47">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hidden="1">
      <c r="A2187" s="76"/>
      <c r="B2187" s="7"/>
      <c r="C2187" s="8"/>
      <c r="D2187" s="8"/>
      <c r="E2187" s="8"/>
      <c r="F2187" s="8"/>
      <c r="G2187" s="8"/>
      <c r="H2187" s="8"/>
      <c r="I2187" s="8"/>
      <c r="J2187" s="8"/>
      <c r="K2187" s="8"/>
      <c r="L2187" s="8"/>
      <c r="M2187" s="10"/>
    </row>
    <row r="2188" spans="1:19" hidden="1">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hidden="1">
      <c r="A2189" s="38"/>
      <c r="B2189" s="6">
        <v>2021</v>
      </c>
      <c r="C2189" s="36"/>
      <c r="D2189" s="36"/>
      <c r="E2189" s="36"/>
      <c r="F2189" s="36"/>
      <c r="G2189" s="36"/>
      <c r="H2189" s="36"/>
      <c r="I2189" s="36"/>
      <c r="J2189" s="36"/>
      <c r="K2189" s="36"/>
      <c r="L2189" s="36"/>
      <c r="M2189" s="36"/>
      <c r="N2189" s="36"/>
      <c r="O2189" s="36"/>
      <c r="P2189" s="36"/>
      <c r="Q2189" s="36"/>
      <c r="R2189" s="37"/>
      <c r="S2189" s="37"/>
    </row>
    <row r="2190" spans="1:19" hidden="1">
      <c r="B2190" s="6">
        <v>2020</v>
      </c>
      <c r="C2190" s="36"/>
      <c r="D2190" s="36"/>
      <c r="E2190" s="36"/>
      <c r="F2190" s="36"/>
      <c r="G2190" s="36"/>
      <c r="H2190" s="36"/>
      <c r="I2190" s="36"/>
      <c r="J2190" s="36"/>
      <c r="K2190" s="36"/>
      <c r="L2190" s="36"/>
      <c r="M2190" s="36"/>
      <c r="N2190" s="36"/>
      <c r="O2190" s="36"/>
      <c r="P2190" s="36"/>
      <c r="Q2190" s="37"/>
      <c r="R2190" s="37"/>
      <c r="S2190" s="37"/>
    </row>
    <row r="2191" spans="1:19" hidden="1">
      <c r="A2191" s="40"/>
      <c r="B2191" s="6">
        <v>2019</v>
      </c>
      <c r="C2191" s="36"/>
      <c r="D2191" s="36"/>
      <c r="E2191" s="36"/>
      <c r="F2191" s="36"/>
      <c r="G2191" s="36"/>
      <c r="H2191" s="36"/>
      <c r="I2191" s="36"/>
      <c r="J2191" s="36"/>
      <c r="K2191" s="36"/>
      <c r="L2191" s="36"/>
      <c r="M2191" s="36"/>
      <c r="N2191" s="36"/>
      <c r="O2191" s="36"/>
      <c r="P2191" s="37"/>
      <c r="Q2191" s="37"/>
      <c r="R2191" s="37"/>
      <c r="S2191" s="37"/>
    </row>
    <row r="2192" spans="1:19" hidden="1">
      <c r="A2192" s="40"/>
      <c r="B2192" s="6">
        <v>2018</v>
      </c>
      <c r="C2192" s="36"/>
      <c r="D2192" s="36"/>
      <c r="E2192" s="36"/>
      <c r="F2192" s="36"/>
      <c r="G2192" s="36"/>
      <c r="H2192" s="36"/>
      <c r="I2192" s="36"/>
      <c r="J2192" s="36"/>
      <c r="K2192" s="36"/>
      <c r="L2192" s="36"/>
      <c r="M2192" s="36"/>
      <c r="N2192" s="36"/>
      <c r="O2192" s="37"/>
      <c r="P2192" s="37"/>
      <c r="Q2192" s="37"/>
      <c r="R2192" s="37"/>
      <c r="S2192" s="37"/>
    </row>
    <row r="2193" spans="1:19" hidden="1">
      <c r="A2193" s="40"/>
      <c r="B2193" s="6">
        <v>2017</v>
      </c>
      <c r="C2193" s="36"/>
      <c r="D2193" s="36"/>
      <c r="E2193" s="36"/>
      <c r="F2193" s="36"/>
      <c r="G2193" s="36"/>
      <c r="H2193" s="36"/>
      <c r="I2193" s="36"/>
      <c r="J2193" s="36"/>
      <c r="K2193" s="36"/>
      <c r="L2193" s="36"/>
      <c r="M2193" s="36"/>
      <c r="N2193" s="37"/>
      <c r="O2193" s="37"/>
      <c r="P2193" s="37"/>
      <c r="Q2193" s="37"/>
      <c r="R2193" s="37"/>
      <c r="S2193" s="37"/>
    </row>
    <row r="2194" spans="1:19" hidden="1">
      <c r="B2194" s="6">
        <v>2016</v>
      </c>
      <c r="C2194" s="36"/>
      <c r="D2194" s="36"/>
      <c r="E2194" s="36"/>
      <c r="F2194" s="36"/>
      <c r="G2194" s="36"/>
      <c r="H2194" s="36"/>
      <c r="I2194" s="36"/>
      <c r="J2194" s="36"/>
      <c r="K2194" s="36"/>
      <c r="L2194" s="36"/>
      <c r="M2194" s="37"/>
      <c r="N2194" s="37"/>
      <c r="O2194" s="37"/>
      <c r="P2194" s="37"/>
      <c r="Q2194" s="37"/>
      <c r="R2194" s="37"/>
      <c r="S2194" s="37"/>
    </row>
    <row r="2195" spans="1:19" hidden="1">
      <c r="B2195" s="6">
        <v>2015</v>
      </c>
      <c r="C2195" s="36"/>
      <c r="D2195" s="36"/>
      <c r="E2195" s="36"/>
      <c r="F2195" s="36"/>
      <c r="G2195" s="36"/>
      <c r="H2195" s="36"/>
      <c r="I2195" s="36"/>
      <c r="J2195" s="36"/>
      <c r="K2195" s="36"/>
      <c r="L2195" s="37"/>
      <c r="M2195" s="37"/>
      <c r="N2195" s="37"/>
      <c r="O2195" s="37"/>
      <c r="P2195" s="37"/>
      <c r="Q2195" s="37"/>
      <c r="R2195" s="37"/>
      <c r="S2195" s="37"/>
    </row>
    <row r="2196" spans="1:19" hidden="1">
      <c r="B2196" s="6">
        <v>2014</v>
      </c>
      <c r="C2196" s="36"/>
      <c r="D2196" s="36"/>
      <c r="E2196" s="36"/>
      <c r="F2196" s="36"/>
      <c r="G2196" s="36"/>
      <c r="H2196" s="36"/>
      <c r="I2196" s="36"/>
      <c r="J2196" s="36"/>
      <c r="K2196" s="37"/>
      <c r="L2196" s="37"/>
      <c r="M2196" s="37"/>
      <c r="N2196" s="37"/>
      <c r="O2196" s="37"/>
      <c r="P2196" s="37"/>
      <c r="Q2196" s="37"/>
      <c r="R2196" s="37"/>
      <c r="S2196" s="37"/>
    </row>
    <row r="2197" spans="1:19" hidden="1">
      <c r="B2197" s="6">
        <v>2013</v>
      </c>
      <c r="C2197" s="36"/>
      <c r="D2197" s="36"/>
      <c r="E2197" s="36"/>
      <c r="F2197" s="36"/>
      <c r="G2197" s="36"/>
      <c r="H2197" s="36"/>
      <c r="I2197" s="36"/>
      <c r="J2197" s="37"/>
      <c r="K2197" s="37"/>
      <c r="L2197" s="37"/>
      <c r="M2197" s="37"/>
      <c r="N2197" s="37"/>
      <c r="O2197" s="37"/>
      <c r="P2197" s="37"/>
      <c r="Q2197" s="37"/>
      <c r="R2197" s="37"/>
      <c r="S2197" s="37"/>
    </row>
    <row r="2198" spans="1:19" hidden="1">
      <c r="B2198" s="6">
        <v>2012</v>
      </c>
      <c r="C2198" s="36"/>
      <c r="D2198" s="36"/>
      <c r="E2198" s="36"/>
      <c r="F2198" s="36"/>
      <c r="G2198" s="36"/>
      <c r="H2198" s="36"/>
      <c r="I2198" s="37"/>
      <c r="J2198" s="37"/>
      <c r="K2198" s="37"/>
      <c r="L2198" s="37"/>
      <c r="M2198" s="37"/>
      <c r="N2198" s="37"/>
      <c r="O2198" s="37"/>
      <c r="P2198" s="37"/>
      <c r="Q2198" s="37"/>
      <c r="R2198" s="37"/>
      <c r="S2198" s="37"/>
    </row>
    <row r="2199" spans="1:19" hidden="1">
      <c r="B2199" s="6">
        <v>2011</v>
      </c>
      <c r="C2199" s="36"/>
      <c r="D2199" s="36"/>
      <c r="E2199" s="36"/>
      <c r="F2199" s="36"/>
      <c r="G2199" s="36"/>
      <c r="H2199" s="37"/>
      <c r="I2199" s="37"/>
      <c r="J2199" s="37"/>
      <c r="K2199" s="37"/>
      <c r="L2199" s="37"/>
      <c r="M2199" s="37"/>
      <c r="N2199" s="37"/>
      <c r="O2199" s="37"/>
      <c r="P2199" s="37"/>
      <c r="Q2199" s="37"/>
      <c r="R2199" s="37"/>
      <c r="S2199" s="37"/>
    </row>
    <row r="2200" spans="1:19" hidden="1">
      <c r="B2200" s="6">
        <v>2010</v>
      </c>
      <c r="C2200" s="36"/>
      <c r="D2200" s="36"/>
      <c r="E2200" s="36"/>
      <c r="F2200" s="36"/>
      <c r="G2200" s="37"/>
      <c r="H2200" s="37"/>
      <c r="I2200" s="37"/>
      <c r="J2200" s="37"/>
      <c r="K2200" s="37"/>
      <c r="L2200" s="37"/>
      <c r="M2200" s="37"/>
      <c r="N2200" s="37"/>
      <c r="O2200" s="37"/>
      <c r="P2200" s="37"/>
      <c r="Q2200" s="37"/>
      <c r="R2200" s="37"/>
      <c r="S2200" s="37"/>
    </row>
    <row r="2201" spans="1:19" hidden="1">
      <c r="B2201" s="6">
        <v>2009</v>
      </c>
      <c r="C2201" s="36"/>
      <c r="D2201" s="36"/>
      <c r="E2201" s="36"/>
      <c r="F2201" s="37"/>
      <c r="G2201" s="37"/>
      <c r="H2201" s="37"/>
      <c r="I2201" s="37"/>
      <c r="J2201" s="37"/>
      <c r="K2201" s="37"/>
      <c r="L2201" s="37"/>
      <c r="M2201" s="37"/>
      <c r="N2201" s="37"/>
      <c r="O2201" s="37"/>
      <c r="P2201" s="37"/>
      <c r="Q2201" s="37"/>
      <c r="R2201" s="37"/>
      <c r="S2201" s="37"/>
    </row>
    <row r="2202" spans="1:19" hidden="1">
      <c r="B2202" s="6">
        <v>2008</v>
      </c>
      <c r="C2202" s="36"/>
      <c r="D2202" s="36"/>
      <c r="E2202" s="37"/>
      <c r="F2202" s="37"/>
      <c r="G2202" s="37"/>
      <c r="H2202" s="37"/>
      <c r="I2202" s="37"/>
      <c r="J2202" s="37"/>
      <c r="K2202" s="37"/>
      <c r="L2202" s="37"/>
      <c r="M2202" s="37"/>
      <c r="N2202" s="37"/>
      <c r="O2202" s="37"/>
      <c r="P2202" s="37"/>
      <c r="Q2202" s="37"/>
      <c r="R2202" s="37"/>
      <c r="S2202" s="37"/>
    </row>
    <row r="2203" spans="1:19" hidden="1">
      <c r="B2203" s="6">
        <v>2007</v>
      </c>
      <c r="C2203" s="36"/>
      <c r="D2203" s="37"/>
      <c r="E2203" s="37"/>
      <c r="F2203" s="37"/>
      <c r="G2203" s="37"/>
      <c r="H2203" s="37"/>
      <c r="I2203" s="37"/>
      <c r="J2203" s="37"/>
      <c r="K2203" s="37"/>
      <c r="L2203" s="37"/>
      <c r="M2203" s="37"/>
      <c r="N2203" s="37"/>
      <c r="O2203" s="37"/>
      <c r="P2203" s="37"/>
      <c r="Q2203" s="37"/>
      <c r="R2203" s="37"/>
      <c r="S2203" s="37"/>
    </row>
    <row r="2204" spans="1:19" hidden="1">
      <c r="B2204" s="6">
        <v>2006</v>
      </c>
      <c r="C2204" s="37"/>
      <c r="D2204" s="37"/>
      <c r="E2204" s="37"/>
      <c r="F2204" s="37"/>
      <c r="G2204" s="37"/>
      <c r="H2204" s="37"/>
      <c r="I2204" s="37"/>
      <c r="J2204" s="37"/>
      <c r="K2204" s="37"/>
      <c r="L2204" s="37"/>
      <c r="M2204" s="37"/>
      <c r="N2204" s="37"/>
      <c r="O2204" s="37"/>
      <c r="P2204" s="37"/>
      <c r="Q2204" s="37"/>
      <c r="R2204" s="37"/>
      <c r="S2204" s="37"/>
    </row>
    <row r="2205" spans="1:19" hidden="1">
      <c r="B2205" s="6">
        <v>2005</v>
      </c>
      <c r="C2205" s="37"/>
      <c r="D2205" s="37"/>
      <c r="E2205" s="37"/>
      <c r="F2205" s="37"/>
      <c r="G2205" s="37"/>
      <c r="H2205" s="37"/>
      <c r="I2205" s="37"/>
      <c r="J2205" s="37"/>
      <c r="K2205" s="37"/>
      <c r="L2205" s="37"/>
      <c r="M2205" s="37"/>
      <c r="N2205" s="37"/>
      <c r="O2205" s="37"/>
      <c r="P2205" s="37"/>
      <c r="Q2205" s="37"/>
      <c r="R2205" s="37"/>
      <c r="S2205" s="37"/>
    </row>
    <row r="2206" spans="1:19" hidden="1">
      <c r="B2206" s="6">
        <v>2004</v>
      </c>
      <c r="C2206" s="37"/>
      <c r="D2206" s="37"/>
      <c r="E2206" s="37"/>
      <c r="F2206" s="37"/>
      <c r="G2206" s="37"/>
      <c r="H2206" s="37"/>
      <c r="I2206" s="37"/>
      <c r="J2206" s="37"/>
      <c r="K2206" s="37"/>
      <c r="L2206" s="37"/>
      <c r="M2206" s="37"/>
      <c r="N2206" s="37"/>
      <c r="O2206" s="37"/>
      <c r="P2206" s="37"/>
      <c r="Q2206" s="37"/>
      <c r="R2206" s="37"/>
      <c r="S2206" s="37"/>
    </row>
    <row r="2207" spans="1:19" hidden="1">
      <c r="B2207" s="6">
        <v>2003</v>
      </c>
      <c r="C2207" s="37"/>
      <c r="D2207" s="37"/>
      <c r="E2207" s="37"/>
      <c r="F2207" s="37"/>
      <c r="G2207" s="37"/>
      <c r="H2207" s="37"/>
      <c r="I2207" s="37"/>
      <c r="J2207" s="37"/>
      <c r="K2207" s="37"/>
      <c r="L2207" s="37"/>
      <c r="M2207" s="37"/>
      <c r="N2207" s="37"/>
      <c r="O2207" s="37"/>
      <c r="P2207" s="37"/>
      <c r="Q2207" s="37"/>
      <c r="R2207" s="37"/>
      <c r="S2207" s="37"/>
    </row>
    <row r="2208" spans="1:19" hidden="1">
      <c r="B2208" s="6">
        <v>2002</v>
      </c>
      <c r="C2208" s="37"/>
      <c r="D2208" s="37"/>
      <c r="E2208" s="37"/>
      <c r="F2208" s="37"/>
      <c r="G2208" s="37"/>
      <c r="H2208" s="37"/>
      <c r="I2208" s="37"/>
      <c r="J2208" s="37"/>
      <c r="K2208" s="37"/>
      <c r="L2208" s="37"/>
      <c r="M2208" s="37"/>
      <c r="N2208" s="37"/>
      <c r="O2208" s="37"/>
      <c r="P2208" s="37"/>
      <c r="Q2208" s="37"/>
      <c r="R2208" s="37"/>
      <c r="S2208" s="37"/>
    </row>
    <row r="2209" spans="2:19" hidden="1">
      <c r="B2209" s="6">
        <v>2001</v>
      </c>
      <c r="C2209" s="37"/>
      <c r="D2209" s="37"/>
      <c r="E2209" s="37"/>
      <c r="F2209" s="37"/>
      <c r="G2209" s="37"/>
      <c r="H2209" s="37"/>
      <c r="I2209" s="37"/>
      <c r="J2209" s="37"/>
      <c r="K2209" s="37"/>
      <c r="L2209" s="37"/>
      <c r="M2209" s="37"/>
      <c r="N2209" s="37"/>
      <c r="O2209" s="37"/>
      <c r="P2209" s="37"/>
      <c r="Q2209" s="37"/>
      <c r="R2209" s="37"/>
      <c r="S2209" s="37"/>
    </row>
    <row r="2210" spans="2:19" hidden="1">
      <c r="B2210" s="6">
        <v>2000</v>
      </c>
      <c r="C2210" s="37"/>
      <c r="D2210" s="37"/>
      <c r="E2210" s="37"/>
      <c r="F2210" s="37"/>
      <c r="G2210" s="37"/>
      <c r="H2210" s="37"/>
      <c r="I2210" s="37"/>
      <c r="J2210" s="37"/>
      <c r="K2210" s="37"/>
      <c r="L2210" s="37"/>
      <c r="M2210" s="37"/>
      <c r="N2210" s="37"/>
      <c r="O2210" s="37"/>
      <c r="P2210" s="37"/>
      <c r="Q2210" s="37"/>
      <c r="R2210" s="37"/>
      <c r="S2210" s="37"/>
    </row>
    <row r="2211" spans="2:19" hidden="1">
      <c r="B2211" s="6">
        <v>1999</v>
      </c>
      <c r="C2211" s="37"/>
      <c r="D2211" s="37"/>
      <c r="E2211" s="37"/>
      <c r="F2211" s="37"/>
      <c r="G2211" s="37"/>
      <c r="H2211" s="37"/>
      <c r="I2211" s="37"/>
      <c r="J2211" s="37"/>
      <c r="K2211" s="37"/>
      <c r="L2211" s="37"/>
      <c r="M2211" s="37"/>
      <c r="N2211" s="37"/>
      <c r="O2211" s="37"/>
      <c r="P2211" s="37"/>
      <c r="Q2211" s="37"/>
      <c r="R2211" s="37"/>
      <c r="S2211" s="37"/>
    </row>
    <row r="2212" spans="2:19" hidden="1">
      <c r="B2212" s="6">
        <v>1998</v>
      </c>
      <c r="C2212" s="37"/>
      <c r="D2212" s="37"/>
      <c r="E2212" s="37"/>
      <c r="F2212" s="37"/>
      <c r="G2212" s="37"/>
      <c r="H2212" s="37"/>
      <c r="I2212" s="37"/>
      <c r="J2212" s="37"/>
      <c r="K2212" s="37"/>
      <c r="L2212" s="37"/>
      <c r="M2212" s="37"/>
      <c r="N2212" s="37"/>
      <c r="O2212" s="37"/>
      <c r="P2212" s="37"/>
      <c r="Q2212" s="37"/>
      <c r="R2212" s="37"/>
      <c r="S2212" s="37"/>
    </row>
    <row r="2213" spans="2:19" hidden="1">
      <c r="B2213" s="6">
        <v>1997</v>
      </c>
      <c r="C2213" s="37"/>
      <c r="D2213" s="37"/>
      <c r="E2213" s="37"/>
      <c r="F2213" s="37"/>
      <c r="G2213" s="37"/>
      <c r="H2213" s="37"/>
      <c r="I2213" s="37"/>
      <c r="J2213" s="37"/>
      <c r="K2213" s="37"/>
      <c r="L2213" s="37"/>
      <c r="M2213" s="37"/>
      <c r="N2213" s="37"/>
      <c r="O2213" s="37"/>
      <c r="P2213" s="37"/>
      <c r="Q2213" s="37"/>
      <c r="R2213" s="37"/>
      <c r="S2213" s="37"/>
    </row>
    <row r="2214" spans="2:19" hidden="1">
      <c r="B2214" s="6">
        <v>1996</v>
      </c>
      <c r="C2214" s="37"/>
      <c r="D2214" s="37"/>
      <c r="E2214" s="37"/>
      <c r="F2214" s="37"/>
      <c r="G2214" s="37"/>
      <c r="H2214" s="37"/>
      <c r="I2214" s="37"/>
      <c r="J2214" s="37"/>
      <c r="K2214" s="37"/>
      <c r="L2214" s="37"/>
      <c r="M2214" s="37"/>
      <c r="N2214" s="37"/>
      <c r="O2214" s="37"/>
      <c r="P2214" s="37"/>
      <c r="Q2214" s="37"/>
      <c r="R2214" s="37"/>
      <c r="S2214" s="37"/>
    </row>
    <row r="2215" spans="2:19" hidden="1">
      <c r="B2215" s="6">
        <v>1995</v>
      </c>
      <c r="C2215" s="37"/>
      <c r="D2215" s="37"/>
      <c r="E2215" s="37"/>
      <c r="F2215" s="37"/>
      <c r="G2215" s="37"/>
      <c r="H2215" s="37"/>
      <c r="I2215" s="37"/>
      <c r="J2215" s="37"/>
      <c r="K2215" s="37"/>
      <c r="L2215" s="37"/>
      <c r="M2215" s="37"/>
      <c r="N2215" s="37"/>
      <c r="O2215" s="37"/>
      <c r="P2215" s="37"/>
      <c r="Q2215" s="37"/>
      <c r="R2215" s="37"/>
      <c r="S2215" s="37"/>
    </row>
    <row r="2216" spans="2:19" hidden="1">
      <c r="B2216" s="6">
        <v>1994</v>
      </c>
      <c r="C2216" s="37"/>
      <c r="D2216" s="37"/>
      <c r="E2216" s="37"/>
      <c r="F2216" s="37"/>
      <c r="G2216" s="37"/>
      <c r="H2216" s="37"/>
      <c r="I2216" s="37"/>
      <c r="J2216" s="37"/>
      <c r="K2216" s="37"/>
      <c r="L2216" s="37"/>
      <c r="M2216" s="37"/>
      <c r="N2216" s="37"/>
      <c r="O2216" s="37"/>
      <c r="P2216" s="37"/>
      <c r="Q2216" s="37"/>
      <c r="R2216" s="37"/>
      <c r="S2216" s="37"/>
    </row>
    <row r="2217" spans="2:19" hidden="1">
      <c r="B2217" s="6">
        <v>1993</v>
      </c>
      <c r="C2217" s="37"/>
      <c r="D2217" s="37"/>
      <c r="E2217" s="37"/>
      <c r="F2217" s="37"/>
      <c r="G2217" s="37"/>
      <c r="H2217" s="37"/>
      <c r="I2217" s="37"/>
      <c r="J2217" s="37"/>
      <c r="K2217" s="37"/>
      <c r="L2217" s="37"/>
      <c r="M2217" s="37"/>
      <c r="N2217" s="37"/>
      <c r="O2217" s="37"/>
      <c r="P2217" s="37"/>
      <c r="Q2217" s="37"/>
      <c r="R2217" s="37"/>
      <c r="S2217" s="37"/>
    </row>
    <row r="2218" spans="2:19" hidden="1">
      <c r="B2218" s="6">
        <v>1992</v>
      </c>
      <c r="C2218" s="37"/>
      <c r="D2218" s="37"/>
      <c r="E2218" s="37"/>
      <c r="F2218" s="37"/>
      <c r="G2218" s="37"/>
      <c r="H2218" s="37"/>
      <c r="I2218" s="37"/>
      <c r="J2218" s="37"/>
      <c r="K2218" s="37"/>
      <c r="L2218" s="37"/>
      <c r="M2218" s="37"/>
      <c r="N2218" s="37"/>
      <c r="O2218" s="37"/>
      <c r="P2218" s="37"/>
      <c r="Q2218" s="37"/>
      <c r="R2218" s="37"/>
      <c r="S2218" s="37"/>
    </row>
    <row r="2219" spans="2:19" hidden="1">
      <c r="B2219" s="6">
        <v>1991</v>
      </c>
      <c r="C2219" s="37"/>
      <c r="D2219" s="37"/>
      <c r="E2219" s="37"/>
      <c r="F2219" s="37"/>
      <c r="G2219" s="37"/>
      <c r="H2219" s="37"/>
      <c r="I2219" s="37"/>
      <c r="J2219" s="37"/>
      <c r="K2219" s="37"/>
      <c r="L2219" s="37"/>
      <c r="M2219" s="37"/>
      <c r="N2219" s="37"/>
      <c r="O2219" s="37"/>
      <c r="P2219" s="37"/>
      <c r="Q2219" s="37"/>
      <c r="R2219" s="37"/>
      <c r="S2219" s="37"/>
    </row>
    <row r="2220" spans="2:19" hidden="1">
      <c r="B2220" s="6">
        <v>1990</v>
      </c>
      <c r="C2220" s="37"/>
      <c r="D2220" s="37"/>
      <c r="E2220" s="37"/>
      <c r="F2220" s="37"/>
      <c r="G2220" s="37"/>
      <c r="H2220" s="37"/>
      <c r="I2220" s="37"/>
      <c r="J2220" s="37"/>
      <c r="K2220" s="37"/>
      <c r="L2220" s="37"/>
      <c r="M2220" s="37"/>
      <c r="N2220" s="37"/>
      <c r="O2220" s="37"/>
      <c r="P2220" s="37"/>
      <c r="Q2220" s="37"/>
      <c r="R2220" s="37"/>
      <c r="S2220" s="37"/>
    </row>
    <row r="2221" spans="2:19" hidden="1">
      <c r="B2221" s="6">
        <v>1989</v>
      </c>
      <c r="C2221" s="37"/>
      <c r="D2221" s="37"/>
      <c r="E2221" s="37"/>
      <c r="F2221" s="37"/>
      <c r="G2221" s="37"/>
      <c r="H2221" s="37"/>
      <c r="I2221" s="37"/>
      <c r="J2221" s="37"/>
      <c r="K2221" s="37"/>
      <c r="L2221" s="37"/>
      <c r="M2221" s="37"/>
      <c r="N2221" s="37"/>
      <c r="O2221" s="37"/>
      <c r="P2221" s="37"/>
      <c r="Q2221" s="37"/>
      <c r="R2221" s="37"/>
      <c r="S2221" s="37"/>
    </row>
    <row r="2222" spans="2:19" hidden="1">
      <c r="B2222" s="6">
        <v>1988</v>
      </c>
      <c r="C2222" s="37"/>
      <c r="D2222" s="37"/>
      <c r="E2222" s="37"/>
      <c r="F2222" s="37"/>
      <c r="G2222" s="37"/>
      <c r="H2222" s="37"/>
      <c r="I2222" s="37"/>
      <c r="J2222" s="37"/>
      <c r="K2222" s="37"/>
      <c r="L2222" s="37"/>
      <c r="M2222" s="37"/>
      <c r="N2222" s="37"/>
      <c r="O2222" s="37"/>
      <c r="P2222" s="37"/>
      <c r="Q2222" s="37"/>
      <c r="R2222" s="37"/>
      <c r="S2222" s="37"/>
    </row>
    <row r="2223" spans="2:19" hidden="1">
      <c r="B2223" s="6">
        <v>1987</v>
      </c>
      <c r="C2223" s="37"/>
      <c r="D2223" s="37"/>
      <c r="E2223" s="37"/>
      <c r="F2223" s="37"/>
      <c r="G2223" s="37"/>
      <c r="H2223" s="37"/>
      <c r="I2223" s="37"/>
      <c r="J2223" s="37"/>
      <c r="K2223" s="37"/>
      <c r="L2223" s="37"/>
      <c r="M2223" s="37"/>
      <c r="N2223" s="37"/>
      <c r="O2223" s="37"/>
      <c r="P2223" s="37"/>
      <c r="Q2223" s="37"/>
      <c r="R2223" s="37"/>
      <c r="S2223" s="37"/>
    </row>
    <row r="2224" spans="2:19" hidden="1">
      <c r="B2224" s="6">
        <v>1986</v>
      </c>
      <c r="C2224" s="37"/>
      <c r="D2224" s="37"/>
      <c r="E2224" s="37"/>
      <c r="F2224" s="37"/>
      <c r="G2224" s="37"/>
      <c r="H2224" s="37"/>
      <c r="I2224" s="37"/>
      <c r="J2224" s="37"/>
      <c r="K2224" s="37"/>
      <c r="L2224" s="37"/>
      <c r="M2224" s="37"/>
      <c r="N2224" s="37"/>
      <c r="O2224" s="37"/>
      <c r="P2224" s="37"/>
      <c r="Q2224" s="37"/>
      <c r="R2224" s="37"/>
      <c r="S2224" s="37"/>
    </row>
    <row r="2225" spans="2:19" hidden="1">
      <c r="B2225" s="6">
        <v>1985</v>
      </c>
      <c r="C2225" s="37"/>
      <c r="D2225" s="37"/>
      <c r="E2225" s="37"/>
      <c r="F2225" s="37"/>
      <c r="G2225" s="37"/>
      <c r="H2225" s="37"/>
      <c r="I2225" s="37"/>
      <c r="J2225" s="37"/>
      <c r="K2225" s="37"/>
      <c r="L2225" s="37"/>
      <c r="M2225" s="37"/>
      <c r="N2225" s="37"/>
      <c r="O2225" s="37"/>
      <c r="P2225" s="37"/>
      <c r="Q2225" s="37"/>
      <c r="R2225" s="37"/>
      <c r="S2225" s="37"/>
    </row>
    <row r="2226" spans="2:19" hidden="1">
      <c r="B2226" s="6">
        <v>1984</v>
      </c>
      <c r="C2226" s="37"/>
      <c r="D2226" s="37"/>
      <c r="E2226" s="37"/>
      <c r="F2226" s="37"/>
      <c r="G2226" s="37"/>
      <c r="H2226" s="37"/>
      <c r="I2226" s="37"/>
      <c r="J2226" s="37"/>
      <c r="K2226" s="37"/>
      <c r="L2226" s="37"/>
      <c r="M2226" s="37"/>
      <c r="N2226" s="37"/>
      <c r="O2226" s="37"/>
      <c r="P2226" s="37"/>
      <c r="Q2226" s="37"/>
      <c r="R2226" s="37"/>
      <c r="S2226" s="37"/>
    </row>
    <row r="2227" spans="2:19" hidden="1">
      <c r="B2227" s="6">
        <v>1983</v>
      </c>
      <c r="C2227" s="37"/>
      <c r="D2227" s="37"/>
      <c r="E2227" s="37"/>
      <c r="F2227" s="37"/>
      <c r="G2227" s="37"/>
      <c r="H2227" s="37"/>
      <c r="I2227" s="37"/>
      <c r="J2227" s="37"/>
      <c r="K2227" s="37"/>
      <c r="L2227" s="37"/>
      <c r="M2227" s="37"/>
      <c r="N2227" s="37"/>
      <c r="O2227" s="37"/>
      <c r="P2227" s="37"/>
      <c r="Q2227" s="37"/>
      <c r="R2227" s="37"/>
      <c r="S2227" s="37"/>
    </row>
    <row r="2228" spans="2:19" hidden="1">
      <c r="B2228" s="6">
        <v>1982</v>
      </c>
      <c r="C2228" s="37"/>
      <c r="D2228" s="37"/>
      <c r="E2228" s="37"/>
      <c r="F2228" s="37"/>
      <c r="G2228" s="37"/>
      <c r="H2228" s="37"/>
      <c r="I2228" s="37"/>
      <c r="J2228" s="37"/>
      <c r="K2228" s="37"/>
      <c r="L2228" s="37"/>
      <c r="M2228" s="37"/>
      <c r="N2228" s="37"/>
      <c r="O2228" s="37"/>
      <c r="P2228" s="37"/>
      <c r="Q2228" s="37"/>
      <c r="R2228" s="37"/>
      <c r="S2228" s="37"/>
    </row>
    <row r="2229" spans="2:19" hidden="1">
      <c r="B2229" s="6">
        <v>1981</v>
      </c>
      <c r="C2229" s="37"/>
      <c r="D2229" s="37"/>
      <c r="E2229" s="37"/>
      <c r="F2229" s="37"/>
      <c r="G2229" s="37"/>
      <c r="H2229" s="37"/>
      <c r="I2229" s="37"/>
      <c r="J2229" s="37"/>
      <c r="K2229" s="37"/>
      <c r="L2229" s="37"/>
      <c r="M2229" s="37"/>
      <c r="N2229" s="37"/>
      <c r="O2229" s="37"/>
      <c r="P2229" s="37"/>
      <c r="Q2229" s="37"/>
      <c r="R2229" s="37"/>
      <c r="S2229" s="37"/>
    </row>
    <row r="2230" spans="2:19" hidden="1">
      <c r="B2230" s="6">
        <v>1980</v>
      </c>
      <c r="C2230" s="37"/>
      <c r="D2230" s="37"/>
      <c r="E2230" s="37"/>
      <c r="F2230" s="37"/>
      <c r="G2230" s="37"/>
      <c r="H2230" s="37"/>
      <c r="I2230" s="37"/>
      <c r="J2230" s="37"/>
      <c r="K2230" s="37"/>
      <c r="L2230" s="37"/>
      <c r="M2230" s="37"/>
      <c r="N2230" s="37"/>
      <c r="O2230" s="37"/>
      <c r="P2230" s="37"/>
      <c r="Q2230" s="37"/>
      <c r="R2230" s="37"/>
      <c r="S2230" s="37"/>
    </row>
    <row r="2231" spans="2:19" hidden="1">
      <c r="B2231" s="6">
        <v>1979</v>
      </c>
      <c r="C2231" s="37"/>
      <c r="D2231" s="37"/>
      <c r="E2231" s="37"/>
      <c r="F2231" s="37"/>
      <c r="G2231" s="37"/>
      <c r="H2231" s="37"/>
      <c r="I2231" s="37"/>
      <c r="J2231" s="37"/>
      <c r="K2231" s="37"/>
      <c r="L2231" s="37"/>
      <c r="M2231" s="37"/>
      <c r="N2231" s="37"/>
      <c r="O2231" s="37"/>
      <c r="P2231" s="37"/>
      <c r="Q2231" s="37"/>
      <c r="R2231" s="37"/>
      <c r="S2231" s="37"/>
    </row>
    <row r="2232" spans="2:19" hidden="1">
      <c r="B2232" s="6">
        <v>1978</v>
      </c>
      <c r="C2232" s="37"/>
      <c r="D2232" s="37"/>
      <c r="E2232" s="37"/>
      <c r="F2232" s="37"/>
      <c r="G2232" s="37"/>
      <c r="H2232" s="37"/>
      <c r="I2232" s="37"/>
      <c r="J2232" s="37"/>
      <c r="K2232" s="37"/>
      <c r="L2232" s="37"/>
      <c r="M2232" s="37"/>
      <c r="N2232" s="37"/>
      <c r="O2232" s="37"/>
      <c r="P2232" s="37"/>
      <c r="Q2232" s="37"/>
      <c r="R2232" s="37"/>
      <c r="S2232" s="37"/>
    </row>
    <row r="2233" spans="2:19" hidden="1">
      <c r="B2233" s="6">
        <v>1977</v>
      </c>
      <c r="C2233" s="37"/>
      <c r="D2233" s="37"/>
      <c r="E2233" s="37"/>
      <c r="F2233" s="37"/>
      <c r="G2233" s="37"/>
      <c r="H2233" s="37"/>
      <c r="I2233" s="37"/>
      <c r="J2233" s="37"/>
      <c r="K2233" s="37"/>
      <c r="L2233" s="37"/>
      <c r="M2233" s="37"/>
      <c r="N2233" s="37"/>
      <c r="O2233" s="37"/>
      <c r="P2233" s="37"/>
      <c r="Q2233" s="37"/>
      <c r="R2233" s="37"/>
      <c r="S2233" s="37"/>
    </row>
    <row r="2234" spans="2:19" hidden="1">
      <c r="B2234" s="6">
        <v>1976</v>
      </c>
      <c r="C2234" s="37"/>
      <c r="D2234" s="37"/>
      <c r="E2234" s="37"/>
      <c r="F2234" s="37"/>
      <c r="G2234" s="37"/>
      <c r="H2234" s="37"/>
      <c r="I2234" s="37"/>
      <c r="J2234" s="37"/>
      <c r="K2234" s="37"/>
      <c r="L2234" s="37"/>
      <c r="M2234" s="37"/>
      <c r="N2234" s="37"/>
      <c r="O2234" s="37"/>
      <c r="P2234" s="37"/>
      <c r="Q2234" s="37"/>
      <c r="R2234" s="37"/>
      <c r="S2234" s="37"/>
    </row>
    <row r="2235" spans="2:19" hidden="1">
      <c r="B2235" s="6">
        <v>1975</v>
      </c>
      <c r="C2235" s="37"/>
      <c r="D2235" s="37"/>
      <c r="E2235" s="37"/>
      <c r="F2235" s="37"/>
      <c r="G2235" s="37"/>
      <c r="H2235" s="37"/>
      <c r="I2235" s="37"/>
      <c r="J2235" s="37"/>
      <c r="K2235" s="37"/>
      <c r="L2235" s="37"/>
      <c r="M2235" s="37"/>
      <c r="N2235" s="37"/>
      <c r="O2235" s="37"/>
      <c r="P2235" s="37"/>
      <c r="Q2235" s="37"/>
      <c r="R2235" s="37"/>
      <c r="S2235" s="37"/>
    </row>
    <row r="2236" spans="2:19" hidden="1">
      <c r="B2236" s="6">
        <v>1974</v>
      </c>
      <c r="C2236" s="37"/>
      <c r="D2236" s="37"/>
      <c r="E2236" s="37"/>
      <c r="F2236" s="37"/>
      <c r="G2236" s="37"/>
      <c r="H2236" s="37"/>
      <c r="I2236" s="37"/>
      <c r="J2236" s="37"/>
      <c r="K2236" s="37"/>
      <c r="L2236" s="37"/>
      <c r="M2236" s="37"/>
      <c r="N2236" s="37"/>
      <c r="O2236" s="37"/>
      <c r="P2236" s="37"/>
      <c r="Q2236" s="37"/>
      <c r="R2236" s="37"/>
      <c r="S2236" s="37"/>
    </row>
    <row r="2237" spans="2:19" hidden="1">
      <c r="B2237" s="6">
        <v>1973</v>
      </c>
      <c r="C2237" s="37"/>
      <c r="D2237" s="37"/>
      <c r="E2237" s="37"/>
      <c r="F2237" s="37"/>
      <c r="G2237" s="37"/>
      <c r="H2237" s="37"/>
      <c r="I2237" s="37"/>
      <c r="J2237" s="37"/>
      <c r="K2237" s="37"/>
      <c r="L2237" s="37"/>
      <c r="M2237" s="37"/>
      <c r="N2237" s="37"/>
      <c r="O2237" s="37"/>
      <c r="P2237" s="37"/>
      <c r="Q2237" s="37"/>
      <c r="R2237" s="37"/>
      <c r="S2237" s="37"/>
    </row>
    <row r="2238" spans="2:19" hidden="1">
      <c r="B2238" s="6">
        <v>1972</v>
      </c>
      <c r="C2238" s="37"/>
      <c r="D2238" s="37"/>
      <c r="E2238" s="37"/>
      <c r="F2238" s="37"/>
      <c r="G2238" s="37"/>
      <c r="H2238" s="37"/>
      <c r="I2238" s="37"/>
      <c r="J2238" s="37"/>
      <c r="K2238" s="37"/>
      <c r="L2238" s="37"/>
      <c r="M2238" s="37"/>
      <c r="N2238" s="37"/>
      <c r="O2238" s="37"/>
      <c r="P2238" s="37"/>
      <c r="Q2238" s="37"/>
      <c r="R2238" s="37"/>
      <c r="S2238" s="37"/>
    </row>
    <row r="2239" spans="2:19" hidden="1">
      <c r="B2239" s="6">
        <v>1971</v>
      </c>
      <c r="C2239" s="37"/>
      <c r="D2239" s="37"/>
      <c r="E2239" s="37"/>
      <c r="F2239" s="37"/>
      <c r="G2239" s="37"/>
      <c r="H2239" s="37"/>
      <c r="I2239" s="37"/>
      <c r="J2239" s="37"/>
      <c r="K2239" s="37"/>
      <c r="L2239" s="37"/>
      <c r="M2239" s="37"/>
      <c r="N2239" s="37"/>
      <c r="O2239" s="37"/>
      <c r="P2239" s="37"/>
      <c r="Q2239" s="37"/>
      <c r="R2239" s="37"/>
      <c r="S2239" s="37"/>
    </row>
    <row r="2240" spans="2:19" hidden="1">
      <c r="B2240" s="6">
        <v>1970</v>
      </c>
      <c r="C2240" s="37"/>
      <c r="D2240" s="37"/>
      <c r="E2240" s="37"/>
      <c r="F2240" s="37"/>
      <c r="G2240" s="37"/>
      <c r="H2240" s="37"/>
      <c r="I2240" s="37"/>
      <c r="J2240" s="37"/>
      <c r="K2240" s="37"/>
      <c r="L2240" s="37"/>
      <c r="M2240" s="37"/>
      <c r="N2240" s="37"/>
      <c r="O2240" s="37"/>
      <c r="P2240" s="37"/>
      <c r="Q2240" s="37"/>
      <c r="R2240" s="37"/>
      <c r="S2240" s="37"/>
    </row>
    <row r="2241" spans="2:19" hidden="1">
      <c r="B2241" s="6">
        <v>1969</v>
      </c>
      <c r="C2241" s="37"/>
      <c r="D2241" s="37"/>
      <c r="E2241" s="37"/>
      <c r="F2241" s="37"/>
      <c r="G2241" s="37"/>
      <c r="H2241" s="37"/>
      <c r="I2241" s="37"/>
      <c r="J2241" s="37"/>
      <c r="K2241" s="37"/>
      <c r="L2241" s="37"/>
      <c r="M2241" s="37"/>
      <c r="N2241" s="37"/>
      <c r="O2241" s="37"/>
      <c r="P2241" s="37"/>
      <c r="Q2241" s="37"/>
      <c r="R2241" s="37"/>
      <c r="S2241" s="37"/>
    </row>
    <row r="2242" spans="2:19" hidden="1">
      <c r="B2242" s="6">
        <v>1968</v>
      </c>
      <c r="C2242" s="37"/>
      <c r="D2242" s="37"/>
      <c r="E2242" s="37"/>
      <c r="F2242" s="37"/>
      <c r="G2242" s="37"/>
      <c r="H2242" s="37"/>
      <c r="I2242" s="37"/>
      <c r="J2242" s="37"/>
      <c r="K2242" s="37"/>
      <c r="L2242" s="37"/>
      <c r="M2242" s="37"/>
      <c r="N2242" s="37"/>
      <c r="O2242" s="37"/>
      <c r="P2242" s="37"/>
      <c r="Q2242" s="37"/>
      <c r="R2242" s="37"/>
      <c r="S2242" s="37"/>
    </row>
    <row r="2243" spans="2:19" hidden="1">
      <c r="B2243" s="6">
        <v>1967</v>
      </c>
      <c r="C2243" s="37"/>
      <c r="D2243" s="37"/>
      <c r="E2243" s="37"/>
      <c r="F2243" s="37"/>
      <c r="G2243" s="37"/>
      <c r="H2243" s="37"/>
      <c r="I2243" s="37"/>
      <c r="J2243" s="37"/>
      <c r="K2243" s="37"/>
      <c r="L2243" s="37"/>
      <c r="M2243" s="37"/>
      <c r="N2243" s="37"/>
      <c r="O2243" s="37"/>
      <c r="P2243" s="37"/>
      <c r="Q2243" s="37"/>
      <c r="R2243" s="37"/>
      <c r="S2243" s="37"/>
    </row>
    <row r="2244" spans="2:19" hidden="1">
      <c r="B2244" s="6">
        <v>1966</v>
      </c>
      <c r="C2244" s="37"/>
      <c r="D2244" s="37"/>
      <c r="E2244" s="37"/>
      <c r="F2244" s="37"/>
      <c r="G2244" s="37"/>
      <c r="H2244" s="37"/>
      <c r="I2244" s="37"/>
      <c r="J2244" s="37"/>
      <c r="K2244" s="37"/>
      <c r="L2244" s="37"/>
      <c r="M2244" s="37"/>
      <c r="N2244" s="37"/>
      <c r="O2244" s="37"/>
      <c r="P2244" s="37"/>
      <c r="Q2244" s="37"/>
      <c r="R2244" s="37"/>
      <c r="S2244" s="37"/>
    </row>
    <row r="2245" spans="2:19" hidden="1">
      <c r="B2245" s="6">
        <v>1965</v>
      </c>
      <c r="C2245" s="37"/>
      <c r="D2245" s="37"/>
      <c r="E2245" s="37"/>
      <c r="F2245" s="37"/>
      <c r="G2245" s="37"/>
      <c r="H2245" s="37"/>
      <c r="I2245" s="37"/>
      <c r="J2245" s="37"/>
      <c r="K2245" s="37"/>
      <c r="L2245" s="37"/>
      <c r="M2245" s="37"/>
      <c r="N2245" s="37"/>
      <c r="O2245" s="37"/>
      <c r="P2245" s="37"/>
      <c r="Q2245" s="37"/>
      <c r="R2245" s="37"/>
      <c r="S2245" s="37"/>
    </row>
    <row r="2246" spans="2:19" hidden="1">
      <c r="B2246" s="6">
        <v>1964</v>
      </c>
      <c r="C2246" s="37"/>
      <c r="D2246" s="37"/>
      <c r="E2246" s="37"/>
      <c r="F2246" s="37"/>
      <c r="G2246" s="37"/>
      <c r="H2246" s="37"/>
      <c r="I2246" s="37"/>
      <c r="J2246" s="37"/>
      <c r="K2246" s="37"/>
      <c r="L2246" s="37"/>
      <c r="M2246" s="37"/>
      <c r="N2246" s="37"/>
      <c r="O2246" s="37"/>
      <c r="P2246" s="37"/>
      <c r="Q2246" s="37"/>
      <c r="R2246" s="37"/>
      <c r="S2246" s="37"/>
    </row>
    <row r="2247" spans="2:19" hidden="1">
      <c r="B2247" s="6">
        <v>1963</v>
      </c>
      <c r="C2247" s="37"/>
      <c r="D2247" s="37"/>
      <c r="E2247" s="37"/>
      <c r="F2247" s="37"/>
      <c r="G2247" s="37"/>
      <c r="H2247" s="37"/>
      <c r="I2247" s="37"/>
      <c r="J2247" s="37"/>
      <c r="K2247" s="37"/>
      <c r="L2247" s="37"/>
      <c r="M2247" s="37"/>
      <c r="N2247" s="37"/>
      <c r="O2247" s="37"/>
      <c r="P2247" s="37"/>
      <c r="Q2247" s="37"/>
      <c r="R2247" s="37"/>
      <c r="S2247" s="37"/>
    </row>
    <row r="2248" spans="2:19" hidden="1">
      <c r="B2248" s="6">
        <v>1962</v>
      </c>
      <c r="C2248" s="37"/>
      <c r="D2248" s="37"/>
      <c r="E2248" s="37"/>
      <c r="F2248" s="37"/>
      <c r="G2248" s="37"/>
      <c r="H2248" s="37"/>
      <c r="I2248" s="37"/>
      <c r="J2248" s="37"/>
      <c r="K2248" s="37"/>
      <c r="L2248" s="37"/>
      <c r="M2248" s="37"/>
      <c r="N2248" s="37"/>
      <c r="O2248" s="37"/>
      <c r="P2248" s="37"/>
      <c r="Q2248" s="37"/>
      <c r="R2248" s="37"/>
      <c r="S2248" s="37"/>
    </row>
    <row r="2249" spans="2:19" hidden="1">
      <c r="B2249" s="6">
        <v>1961</v>
      </c>
      <c r="C2249" s="37"/>
      <c r="D2249" s="37"/>
      <c r="E2249" s="37"/>
      <c r="F2249" s="37"/>
      <c r="G2249" s="37"/>
      <c r="H2249" s="37"/>
      <c r="I2249" s="37"/>
      <c r="J2249" s="37"/>
      <c r="K2249" s="37"/>
      <c r="L2249" s="37"/>
      <c r="M2249" s="37"/>
      <c r="N2249" s="37"/>
      <c r="O2249" s="37"/>
      <c r="P2249" s="37"/>
      <c r="Q2249" s="37"/>
      <c r="R2249" s="37"/>
      <c r="S2249" s="37"/>
    </row>
    <row r="2250" spans="2:19" hidden="1">
      <c r="B2250" s="6">
        <v>1960</v>
      </c>
      <c r="C2250" s="37"/>
      <c r="D2250" s="37"/>
      <c r="E2250" s="37"/>
      <c r="F2250" s="37"/>
      <c r="G2250" s="37"/>
      <c r="H2250" s="37"/>
      <c r="I2250" s="37"/>
      <c r="J2250" s="37"/>
      <c r="K2250" s="37"/>
      <c r="L2250" s="37"/>
      <c r="M2250" s="37"/>
      <c r="N2250" s="37"/>
      <c r="O2250" s="37"/>
      <c r="P2250" s="37"/>
      <c r="Q2250" s="37"/>
      <c r="R2250" s="37"/>
      <c r="S2250" s="37"/>
    </row>
    <row r="2251" spans="2:19" hidden="1">
      <c r="B2251" s="6">
        <v>1959</v>
      </c>
      <c r="C2251" s="37"/>
      <c r="D2251" s="37"/>
      <c r="E2251" s="37"/>
      <c r="F2251" s="37"/>
      <c r="G2251" s="37"/>
      <c r="H2251" s="37"/>
      <c r="I2251" s="37"/>
      <c r="J2251" s="37"/>
      <c r="K2251" s="37"/>
      <c r="L2251" s="37"/>
      <c r="M2251" s="37"/>
      <c r="N2251" s="37"/>
      <c r="O2251" s="37"/>
      <c r="P2251" s="37"/>
      <c r="Q2251" s="37"/>
      <c r="R2251" s="37"/>
      <c r="S2251" s="37"/>
    </row>
    <row r="2252" spans="2:19" hidden="1">
      <c r="B2252" s="6">
        <v>1958</v>
      </c>
      <c r="C2252" s="37"/>
      <c r="D2252" s="37"/>
      <c r="E2252" s="37"/>
      <c r="F2252" s="37"/>
      <c r="G2252" s="37"/>
      <c r="H2252" s="37"/>
      <c r="I2252" s="37"/>
      <c r="J2252" s="37"/>
      <c r="K2252" s="37"/>
      <c r="L2252" s="37"/>
      <c r="M2252" s="37"/>
      <c r="N2252" s="37"/>
      <c r="O2252" s="37"/>
      <c r="P2252" s="37"/>
      <c r="Q2252" s="37"/>
      <c r="R2252" s="37"/>
      <c r="S2252" s="37"/>
    </row>
    <row r="2253" spans="2:19" hidden="1">
      <c r="B2253" s="6">
        <v>1957</v>
      </c>
      <c r="C2253" s="37"/>
      <c r="D2253" s="37"/>
      <c r="E2253" s="37"/>
      <c r="F2253" s="37"/>
      <c r="G2253" s="37"/>
      <c r="H2253" s="37"/>
      <c r="I2253" s="37"/>
      <c r="J2253" s="37"/>
      <c r="K2253" s="37"/>
      <c r="L2253" s="37"/>
      <c r="M2253" s="37"/>
      <c r="N2253" s="37"/>
      <c r="O2253" s="37"/>
      <c r="P2253" s="37"/>
      <c r="Q2253" s="37"/>
      <c r="R2253" s="37"/>
      <c r="S2253" s="37"/>
    </row>
    <row r="2254" spans="2:19" hidden="1">
      <c r="B2254" s="6">
        <v>1956</v>
      </c>
      <c r="C2254" s="37"/>
      <c r="D2254" s="37"/>
      <c r="E2254" s="37"/>
      <c r="F2254" s="37"/>
      <c r="G2254" s="37"/>
      <c r="H2254" s="37"/>
      <c r="I2254" s="37"/>
      <c r="J2254" s="37"/>
      <c r="K2254" s="37"/>
      <c r="L2254" s="37"/>
      <c r="M2254" s="37"/>
      <c r="N2254" s="37"/>
      <c r="O2254" s="37"/>
      <c r="P2254" s="37"/>
      <c r="Q2254" s="37"/>
      <c r="R2254" s="37"/>
      <c r="S2254" s="37"/>
    </row>
    <row r="2255" spans="2:19" hidden="1">
      <c r="B2255" s="6">
        <v>1955</v>
      </c>
      <c r="C2255" s="37"/>
      <c r="D2255" s="37"/>
      <c r="E2255" s="37"/>
      <c r="F2255" s="37"/>
      <c r="G2255" s="37"/>
      <c r="H2255" s="37"/>
      <c r="I2255" s="37"/>
      <c r="J2255" s="37"/>
      <c r="K2255" s="37"/>
      <c r="L2255" s="37"/>
      <c r="M2255" s="37"/>
      <c r="N2255" s="37"/>
      <c r="O2255" s="37"/>
      <c r="P2255" s="37"/>
      <c r="Q2255" s="37"/>
      <c r="R2255" s="37"/>
      <c r="S2255" s="37"/>
    </row>
    <row r="2256" spans="2:19" hidden="1">
      <c r="B2256" s="6">
        <v>1954</v>
      </c>
      <c r="C2256" s="37"/>
      <c r="D2256" s="37"/>
      <c r="E2256" s="37"/>
      <c r="F2256" s="37"/>
      <c r="G2256" s="37"/>
      <c r="H2256" s="37"/>
      <c r="I2256" s="37"/>
      <c r="J2256" s="37"/>
      <c r="K2256" s="37"/>
      <c r="L2256" s="37"/>
      <c r="M2256" s="37"/>
      <c r="N2256" s="37"/>
      <c r="O2256" s="37"/>
      <c r="P2256" s="37"/>
      <c r="Q2256" s="37"/>
      <c r="R2256" s="37"/>
      <c r="S2256" s="37"/>
    </row>
    <row r="2257" spans="2:19" hidden="1">
      <c r="B2257" s="6">
        <v>1953</v>
      </c>
      <c r="C2257" s="37"/>
      <c r="D2257" s="37"/>
      <c r="E2257" s="37"/>
      <c r="F2257" s="37"/>
      <c r="G2257" s="37"/>
      <c r="H2257" s="37"/>
      <c r="I2257" s="37"/>
      <c r="J2257" s="37"/>
      <c r="K2257" s="37"/>
      <c r="L2257" s="37"/>
      <c r="M2257" s="37"/>
      <c r="N2257" s="37"/>
      <c r="O2257" s="37"/>
      <c r="P2257" s="37"/>
      <c r="Q2257" s="37"/>
      <c r="R2257" s="37"/>
      <c r="S2257" s="37"/>
    </row>
    <row r="2258" spans="2:19" hidden="1">
      <c r="B2258" s="6">
        <v>1952</v>
      </c>
      <c r="C2258" s="37"/>
      <c r="D2258" s="37"/>
      <c r="E2258" s="37"/>
      <c r="F2258" s="37"/>
      <c r="G2258" s="37"/>
      <c r="H2258" s="37"/>
      <c r="I2258" s="37"/>
      <c r="J2258" s="37"/>
      <c r="K2258" s="37"/>
      <c r="L2258" s="37"/>
      <c r="M2258" s="37"/>
      <c r="N2258" s="37"/>
      <c r="O2258" s="37"/>
      <c r="P2258" s="37"/>
      <c r="Q2258" s="37"/>
      <c r="R2258" s="37"/>
      <c r="S2258" s="37"/>
    </row>
    <row r="2259" spans="2:19" hidden="1">
      <c r="B2259" s="6">
        <v>1951</v>
      </c>
      <c r="C2259" s="37"/>
      <c r="D2259" s="37"/>
      <c r="E2259" s="37"/>
      <c r="F2259" s="37"/>
      <c r="G2259" s="37"/>
      <c r="H2259" s="37"/>
      <c r="I2259" s="37"/>
      <c r="J2259" s="37"/>
      <c r="K2259" s="37"/>
      <c r="L2259" s="37"/>
      <c r="M2259" s="37"/>
      <c r="N2259" s="37"/>
      <c r="O2259" s="37"/>
      <c r="P2259" s="37"/>
      <c r="Q2259" s="37"/>
      <c r="R2259" s="37"/>
      <c r="S2259" s="37"/>
    </row>
    <row r="2260" spans="2:19" hidden="1">
      <c r="B2260" s="6">
        <v>1950</v>
      </c>
      <c r="C2260" s="37"/>
      <c r="D2260" s="37"/>
      <c r="E2260" s="37"/>
      <c r="F2260" s="37"/>
      <c r="G2260" s="37"/>
      <c r="H2260" s="37"/>
      <c r="I2260" s="37"/>
      <c r="J2260" s="37"/>
      <c r="K2260" s="37"/>
      <c r="L2260" s="37"/>
      <c r="M2260" s="37"/>
      <c r="N2260" s="37"/>
      <c r="O2260" s="37"/>
      <c r="P2260" s="37"/>
      <c r="Q2260" s="37"/>
      <c r="R2260" s="37"/>
      <c r="S2260" s="37"/>
    </row>
    <row r="2261" spans="2:19" hidden="1">
      <c r="B2261" s="6">
        <v>1949</v>
      </c>
      <c r="C2261" s="37"/>
      <c r="D2261" s="37"/>
      <c r="E2261" s="37"/>
      <c r="F2261" s="37"/>
      <c r="G2261" s="37"/>
      <c r="H2261" s="37"/>
      <c r="I2261" s="37"/>
      <c r="J2261" s="37"/>
      <c r="K2261" s="37"/>
      <c r="L2261" s="37"/>
      <c r="M2261" s="37"/>
      <c r="N2261" s="37"/>
      <c r="O2261" s="37"/>
      <c r="P2261" s="37"/>
      <c r="Q2261" s="37"/>
      <c r="R2261" s="37"/>
      <c r="S2261" s="37"/>
    </row>
    <row r="2262" spans="2:19" hidden="1">
      <c r="B2262" s="6">
        <v>1948</v>
      </c>
      <c r="C2262" s="37"/>
      <c r="D2262" s="37"/>
      <c r="E2262" s="37"/>
      <c r="F2262" s="37"/>
      <c r="G2262" s="37"/>
      <c r="H2262" s="37"/>
      <c r="I2262" s="37"/>
      <c r="J2262" s="37"/>
      <c r="K2262" s="37"/>
      <c r="L2262" s="37"/>
      <c r="M2262" s="37"/>
      <c r="N2262" s="37"/>
      <c r="O2262" s="37"/>
      <c r="P2262" s="37"/>
      <c r="Q2262" s="37"/>
      <c r="R2262" s="37"/>
      <c r="S2262" s="37"/>
    </row>
    <row r="2263" spans="2:19" hidden="1">
      <c r="B2263" s="6">
        <v>1947</v>
      </c>
      <c r="C2263" s="37"/>
      <c r="D2263" s="37"/>
      <c r="E2263" s="37"/>
      <c r="F2263" s="37"/>
      <c r="G2263" s="37"/>
      <c r="H2263" s="37"/>
      <c r="I2263" s="37"/>
      <c r="J2263" s="37"/>
      <c r="K2263" s="37"/>
      <c r="L2263" s="37"/>
      <c r="M2263" s="37"/>
      <c r="N2263" s="37"/>
      <c r="O2263" s="37"/>
      <c r="P2263" s="37"/>
      <c r="Q2263" s="37"/>
      <c r="R2263" s="37"/>
      <c r="S2263" s="37"/>
    </row>
    <row r="2264" spans="2:19" hidden="1">
      <c r="B2264" s="6">
        <v>1946</v>
      </c>
      <c r="C2264" s="37"/>
      <c r="D2264" s="37"/>
      <c r="E2264" s="37"/>
      <c r="F2264" s="37"/>
      <c r="G2264" s="37"/>
      <c r="H2264" s="37"/>
      <c r="I2264" s="37"/>
      <c r="J2264" s="37"/>
      <c r="K2264" s="37"/>
      <c r="L2264" s="37"/>
      <c r="M2264" s="37"/>
      <c r="N2264" s="37"/>
      <c r="O2264" s="37"/>
      <c r="P2264" s="37"/>
      <c r="Q2264" s="37"/>
      <c r="R2264" s="37"/>
      <c r="S2264" s="37"/>
    </row>
    <row r="2265" spans="2:19" hidden="1">
      <c r="B2265" s="6">
        <v>1945</v>
      </c>
      <c r="C2265" s="37"/>
      <c r="D2265" s="37"/>
      <c r="E2265" s="37"/>
      <c r="F2265" s="37"/>
      <c r="G2265" s="37"/>
      <c r="H2265" s="37"/>
      <c r="I2265" s="37"/>
      <c r="J2265" s="37"/>
      <c r="K2265" s="37"/>
      <c r="L2265" s="37"/>
      <c r="M2265" s="37"/>
      <c r="N2265" s="37"/>
      <c r="O2265" s="37"/>
      <c r="P2265" s="37"/>
      <c r="Q2265" s="37"/>
      <c r="R2265" s="37"/>
      <c r="S2265" s="37"/>
    </row>
    <row r="2266" spans="2:19" hidden="1">
      <c r="B2266" s="6">
        <v>1944</v>
      </c>
      <c r="C2266" s="37"/>
      <c r="D2266" s="37"/>
      <c r="E2266" s="37"/>
      <c r="F2266" s="37"/>
      <c r="G2266" s="37"/>
      <c r="H2266" s="37"/>
      <c r="I2266" s="37"/>
      <c r="J2266" s="37"/>
      <c r="K2266" s="37"/>
      <c r="L2266" s="37"/>
      <c r="M2266" s="37"/>
      <c r="N2266" s="37"/>
      <c r="O2266" s="37"/>
      <c r="P2266" s="37"/>
      <c r="Q2266" s="37"/>
      <c r="R2266" s="37"/>
      <c r="S2266" s="37"/>
    </row>
    <row r="2267" spans="2:19" hidden="1">
      <c r="B2267" s="6">
        <v>1943</v>
      </c>
      <c r="C2267" s="37"/>
      <c r="D2267" s="37"/>
      <c r="E2267" s="37"/>
      <c r="F2267" s="37"/>
      <c r="G2267" s="37"/>
      <c r="H2267" s="37"/>
      <c r="I2267" s="37"/>
      <c r="J2267" s="37"/>
      <c r="K2267" s="37"/>
      <c r="L2267" s="37"/>
      <c r="M2267" s="37"/>
      <c r="N2267" s="37"/>
      <c r="O2267" s="37"/>
      <c r="P2267" s="37"/>
      <c r="Q2267" s="37"/>
      <c r="R2267" s="37"/>
      <c r="S2267" s="37"/>
    </row>
    <row r="2268" spans="2:19" hidden="1">
      <c r="B2268" s="6">
        <v>1942</v>
      </c>
      <c r="C2268" s="37"/>
      <c r="D2268" s="37"/>
      <c r="E2268" s="37"/>
      <c r="F2268" s="37"/>
      <c r="G2268" s="37"/>
      <c r="H2268" s="37"/>
      <c r="I2268" s="37"/>
      <c r="J2268" s="37"/>
      <c r="K2268" s="37"/>
      <c r="L2268" s="37"/>
      <c r="M2268" s="37"/>
      <c r="N2268" s="37"/>
      <c r="O2268" s="37"/>
      <c r="P2268" s="37"/>
      <c r="Q2268" s="37"/>
      <c r="R2268" s="37"/>
      <c r="S2268" s="37"/>
    </row>
    <row r="2269" spans="2:19" hidden="1">
      <c r="B2269" s="6">
        <v>1941</v>
      </c>
      <c r="C2269" s="37"/>
      <c r="D2269" s="37"/>
      <c r="E2269" s="37"/>
      <c r="F2269" s="37"/>
      <c r="G2269" s="37"/>
      <c r="H2269" s="37"/>
      <c r="I2269" s="37"/>
      <c r="J2269" s="37"/>
      <c r="K2269" s="37"/>
      <c r="L2269" s="37"/>
      <c r="M2269" s="37"/>
      <c r="N2269" s="37"/>
      <c r="O2269" s="37"/>
      <c r="P2269" s="37"/>
      <c r="Q2269" s="37"/>
      <c r="R2269" s="37"/>
      <c r="S2269" s="37"/>
    </row>
    <row r="2270" spans="2:19" hidden="1">
      <c r="B2270" s="6">
        <v>1940</v>
      </c>
      <c r="C2270" s="37"/>
      <c r="D2270" s="37"/>
      <c r="E2270" s="37"/>
      <c r="F2270" s="37"/>
      <c r="G2270" s="37"/>
      <c r="H2270" s="37"/>
      <c r="I2270" s="37"/>
      <c r="J2270" s="37"/>
      <c r="K2270" s="37"/>
      <c r="L2270" s="37"/>
      <c r="M2270" s="37"/>
      <c r="N2270" s="37"/>
      <c r="O2270" s="37"/>
      <c r="P2270" s="37"/>
      <c r="Q2270" s="37"/>
      <c r="R2270" s="37"/>
      <c r="S2270" s="37"/>
    </row>
    <row r="2271" spans="2:19" hidden="1">
      <c r="B2271" s="6">
        <v>1939</v>
      </c>
      <c r="C2271" s="37"/>
      <c r="D2271" s="37"/>
      <c r="E2271" s="37"/>
      <c r="F2271" s="37"/>
      <c r="G2271" s="37"/>
      <c r="H2271" s="37"/>
      <c r="I2271" s="37"/>
      <c r="J2271" s="37"/>
      <c r="K2271" s="37"/>
      <c r="L2271" s="37"/>
      <c r="M2271" s="37"/>
      <c r="N2271" s="37"/>
      <c r="O2271" s="37"/>
      <c r="P2271" s="37"/>
      <c r="Q2271" s="37"/>
      <c r="R2271" s="37"/>
      <c r="S2271" s="37"/>
    </row>
    <row r="2272" spans="2:19" hidden="1">
      <c r="B2272" s="6">
        <v>1938</v>
      </c>
      <c r="C2272" s="37"/>
      <c r="D2272" s="37"/>
      <c r="E2272" s="37"/>
      <c r="F2272" s="37"/>
      <c r="G2272" s="37"/>
      <c r="H2272" s="37"/>
      <c r="I2272" s="37"/>
      <c r="J2272" s="37"/>
      <c r="K2272" s="37"/>
      <c r="L2272" s="37"/>
      <c r="M2272" s="37"/>
      <c r="N2272" s="37"/>
      <c r="O2272" s="37"/>
      <c r="P2272" s="37"/>
      <c r="Q2272" s="37"/>
      <c r="R2272" s="37"/>
      <c r="S2272" s="37"/>
    </row>
    <row r="2273" spans="1:19" hidden="1">
      <c r="B2273" s="6">
        <v>1937</v>
      </c>
      <c r="C2273" s="37"/>
      <c r="D2273" s="37"/>
      <c r="E2273" s="37"/>
      <c r="F2273" s="37"/>
      <c r="G2273" s="37"/>
      <c r="H2273" s="37"/>
      <c r="I2273" s="37"/>
      <c r="J2273" s="37"/>
      <c r="K2273" s="37"/>
      <c r="L2273" s="37"/>
      <c r="M2273" s="37"/>
      <c r="N2273" s="37"/>
      <c r="O2273" s="37"/>
      <c r="P2273" s="37"/>
      <c r="Q2273" s="37"/>
      <c r="R2273" s="37"/>
      <c r="S2273" s="37"/>
    </row>
    <row r="2274" spans="1:19" hidden="1">
      <c r="B2274" s="6">
        <v>1936</v>
      </c>
      <c r="C2274" s="37"/>
      <c r="D2274" s="37"/>
      <c r="E2274" s="37"/>
      <c r="F2274" s="37"/>
      <c r="G2274" s="37"/>
      <c r="H2274" s="37"/>
      <c r="I2274" s="37"/>
      <c r="J2274" s="37"/>
      <c r="K2274" s="37"/>
      <c r="L2274" s="37"/>
      <c r="M2274" s="37"/>
      <c r="N2274" s="37"/>
      <c r="O2274" s="37"/>
      <c r="P2274" s="37"/>
      <c r="Q2274" s="37"/>
      <c r="R2274" s="37"/>
      <c r="S2274" s="37"/>
    </row>
    <row r="2275" spans="1:19" hidden="1">
      <c r="B2275" s="6">
        <v>1935</v>
      </c>
      <c r="C2275" s="37"/>
      <c r="D2275" s="37"/>
      <c r="E2275" s="37"/>
      <c r="F2275" s="37"/>
      <c r="G2275" s="37"/>
      <c r="H2275" s="37"/>
      <c r="I2275" s="37"/>
      <c r="J2275" s="37"/>
      <c r="K2275" s="37"/>
      <c r="L2275" s="37"/>
      <c r="M2275" s="37"/>
      <c r="N2275" s="37"/>
      <c r="O2275" s="37"/>
      <c r="P2275" s="37"/>
      <c r="Q2275" s="37"/>
      <c r="R2275" s="37"/>
      <c r="S2275" s="37"/>
    </row>
    <row r="2276" spans="1:19" hidden="1">
      <c r="B2276" s="6">
        <v>1934</v>
      </c>
      <c r="C2276" s="37"/>
      <c r="D2276" s="37"/>
      <c r="E2276" s="37"/>
      <c r="F2276" s="37"/>
      <c r="G2276" s="37"/>
      <c r="H2276" s="37"/>
      <c r="I2276" s="37"/>
      <c r="J2276" s="37"/>
      <c r="K2276" s="37"/>
      <c r="L2276" s="37"/>
      <c r="M2276" s="37"/>
      <c r="N2276" s="37"/>
      <c r="O2276" s="37"/>
      <c r="P2276" s="37"/>
      <c r="Q2276" s="37"/>
      <c r="R2276" s="37"/>
      <c r="S2276" s="37"/>
    </row>
    <row r="2277" spans="1:19" hidden="1">
      <c r="B2277" s="6">
        <v>1933</v>
      </c>
      <c r="C2277" s="37"/>
      <c r="D2277" s="37"/>
      <c r="E2277" s="37"/>
      <c r="F2277" s="37"/>
      <c r="G2277" s="37"/>
      <c r="H2277" s="37"/>
      <c r="I2277" s="37"/>
      <c r="J2277" s="37"/>
      <c r="K2277" s="37"/>
      <c r="L2277" s="37"/>
      <c r="M2277" s="37"/>
      <c r="N2277" s="37"/>
      <c r="O2277" s="37"/>
      <c r="P2277" s="37"/>
      <c r="Q2277" s="37"/>
      <c r="R2277" s="37"/>
      <c r="S2277" s="37"/>
    </row>
    <row r="2278" spans="1:19" hidden="1">
      <c r="B2278" s="6">
        <v>1932</v>
      </c>
      <c r="C2278" s="37"/>
      <c r="D2278" s="37"/>
      <c r="E2278" s="37"/>
      <c r="F2278" s="37"/>
      <c r="G2278" s="37"/>
      <c r="H2278" s="37"/>
      <c r="I2278" s="37"/>
      <c r="J2278" s="37"/>
      <c r="K2278" s="37"/>
      <c r="L2278" s="37"/>
      <c r="M2278" s="37"/>
      <c r="N2278" s="37"/>
      <c r="O2278" s="37"/>
      <c r="P2278" s="37"/>
      <c r="Q2278" s="37"/>
      <c r="R2278" s="37"/>
      <c r="S2278" s="37"/>
    </row>
    <row r="2279" spans="1:19" hidden="1">
      <c r="B2279" s="6">
        <v>1931</v>
      </c>
      <c r="C2279" s="37"/>
      <c r="D2279" s="37"/>
      <c r="E2279" s="37"/>
      <c r="F2279" s="37"/>
      <c r="G2279" s="37"/>
      <c r="H2279" s="37"/>
      <c r="I2279" s="37"/>
      <c r="J2279" s="37"/>
      <c r="K2279" s="37"/>
      <c r="L2279" s="37"/>
      <c r="M2279" s="37"/>
      <c r="N2279" s="37"/>
      <c r="O2279" s="37"/>
      <c r="P2279" s="37"/>
      <c r="Q2279" s="37"/>
      <c r="R2279" s="37"/>
      <c r="S2279" s="37"/>
    </row>
    <row r="2280" spans="1:19" hidden="1">
      <c r="B2280" s="6">
        <v>1930</v>
      </c>
      <c r="C2280" s="37"/>
      <c r="D2280" s="37"/>
      <c r="E2280" s="37"/>
      <c r="F2280" s="37"/>
      <c r="G2280" s="37"/>
      <c r="H2280" s="37"/>
      <c r="I2280" s="37"/>
      <c r="J2280" s="37"/>
      <c r="K2280" s="37"/>
      <c r="L2280" s="37"/>
      <c r="M2280" s="37"/>
      <c r="N2280" s="37"/>
      <c r="O2280" s="37"/>
      <c r="P2280" s="37"/>
      <c r="Q2280" s="37"/>
      <c r="R2280" s="37"/>
      <c r="S2280" s="37"/>
    </row>
    <row r="2281" spans="1:19" hidden="1">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8">SUM(J2194:J2280)</f>
        <v>0</v>
      </c>
      <c r="K2281" s="8">
        <f>SUM(K2194:K2280)</f>
        <v>0</v>
      </c>
      <c r="L2281" s="8">
        <f t="shared" ref="L2281" si="49">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639601.26</v>
      </c>
    </row>
    <row r="2284" spans="1:19">
      <c r="A2284" s="38"/>
      <c r="B2284" s="6">
        <v>2021</v>
      </c>
      <c r="C2284" s="36"/>
      <c r="D2284" s="36"/>
      <c r="E2284" s="36"/>
      <c r="F2284" s="36"/>
      <c r="G2284" s="36"/>
      <c r="H2284" s="36"/>
      <c r="I2284" s="36"/>
      <c r="J2284" s="36"/>
      <c r="K2284" s="36"/>
      <c r="L2284" s="36"/>
      <c r="M2284" s="36"/>
      <c r="N2284" s="36"/>
      <c r="O2284" s="36"/>
      <c r="P2284" s="36"/>
      <c r="Q2284" s="36"/>
      <c r="R2284" s="37">
        <v>672298.94</v>
      </c>
      <c r="S2284" s="37">
        <v>614208.38</v>
      </c>
    </row>
    <row r="2285" spans="1:19">
      <c r="B2285" s="6">
        <v>2020</v>
      </c>
      <c r="C2285" s="36"/>
      <c r="D2285" s="36"/>
      <c r="E2285" s="36"/>
      <c r="F2285" s="36"/>
      <c r="G2285" s="36"/>
      <c r="H2285" s="36"/>
      <c r="I2285" s="36"/>
      <c r="J2285" s="36"/>
      <c r="K2285" s="36"/>
      <c r="L2285" s="36"/>
      <c r="M2285" s="36"/>
      <c r="N2285" s="36"/>
      <c r="O2285" s="36"/>
      <c r="P2285" s="36"/>
      <c r="Q2285" s="37">
        <v>1187905.06</v>
      </c>
      <c r="R2285" s="37">
        <v>1156390.1000000001</v>
      </c>
      <c r="S2285" s="37">
        <v>1160386.67</v>
      </c>
    </row>
    <row r="2286" spans="1:19">
      <c r="A2286" s="40"/>
      <c r="B2286" s="6">
        <v>2019</v>
      </c>
      <c r="C2286" s="36"/>
      <c r="D2286" s="36"/>
      <c r="E2286" s="36"/>
      <c r="F2286" s="36"/>
      <c r="G2286" s="36"/>
      <c r="H2286" s="36"/>
      <c r="I2286" s="36"/>
      <c r="J2286" s="36"/>
      <c r="K2286" s="36"/>
      <c r="L2286" s="36"/>
      <c r="M2286" s="36"/>
      <c r="N2286" s="36"/>
      <c r="O2286" s="36"/>
      <c r="P2286" s="37">
        <v>645945.49</v>
      </c>
      <c r="Q2286" s="37">
        <v>644763.78</v>
      </c>
      <c r="R2286" s="37">
        <v>644763.78</v>
      </c>
      <c r="S2286" s="37">
        <v>644763.78</v>
      </c>
    </row>
    <row r="2287" spans="1:19">
      <c r="A2287" s="40"/>
      <c r="B2287" s="6">
        <v>2018</v>
      </c>
      <c r="C2287" s="36"/>
      <c r="D2287" s="36"/>
      <c r="E2287" s="36"/>
      <c r="F2287" s="36"/>
      <c r="G2287" s="36"/>
      <c r="H2287" s="36"/>
      <c r="I2287" s="36"/>
      <c r="J2287" s="36"/>
      <c r="K2287" s="36"/>
      <c r="L2287" s="36"/>
      <c r="M2287" s="36"/>
      <c r="N2287" s="36"/>
      <c r="O2287" s="37">
        <v>497080.37999999995</v>
      </c>
      <c r="P2287" s="37">
        <v>642218.53</v>
      </c>
      <c r="Q2287" s="37">
        <v>642218.53</v>
      </c>
      <c r="R2287" s="37">
        <v>642218.53</v>
      </c>
      <c r="S2287" s="37">
        <v>642218.53</v>
      </c>
    </row>
    <row r="2288" spans="1:19">
      <c r="A2288" s="40"/>
      <c r="B2288" s="6">
        <v>2017</v>
      </c>
      <c r="C2288" s="36"/>
      <c r="D2288" s="36"/>
      <c r="E2288" s="36"/>
      <c r="F2288" s="36"/>
      <c r="G2288" s="36"/>
      <c r="H2288" s="36"/>
      <c r="I2288" s="36"/>
      <c r="J2288" s="36"/>
      <c r="K2288" s="36"/>
      <c r="L2288" s="36"/>
      <c r="M2288" s="36"/>
      <c r="N2288" s="37">
        <v>157122.75</v>
      </c>
      <c r="O2288" s="37">
        <v>157122.75</v>
      </c>
      <c r="P2288" s="37">
        <v>157122.75</v>
      </c>
      <c r="Q2288" s="37">
        <v>157122.75</v>
      </c>
      <c r="R2288" s="37">
        <v>157122.75</v>
      </c>
      <c r="S2288" s="37">
        <v>157122.75</v>
      </c>
    </row>
    <row r="2289" spans="2:19">
      <c r="B2289" s="6">
        <v>2016</v>
      </c>
      <c r="C2289" s="36"/>
      <c r="D2289" s="36"/>
      <c r="E2289" s="36"/>
      <c r="F2289" s="36"/>
      <c r="G2289" s="36"/>
      <c r="H2289" s="36"/>
      <c r="I2289" s="36"/>
      <c r="J2289" s="36"/>
      <c r="K2289" s="36"/>
      <c r="L2289" s="36"/>
      <c r="M2289" s="37">
        <v>283344.71999999997</v>
      </c>
      <c r="N2289" s="37">
        <v>334002.36</v>
      </c>
      <c r="O2289" s="37">
        <v>334002.36</v>
      </c>
      <c r="P2289" s="37">
        <v>334002.36</v>
      </c>
      <c r="Q2289" s="37">
        <v>334002.36</v>
      </c>
      <c r="R2289" s="37">
        <v>334002.36</v>
      </c>
      <c r="S2289" s="37">
        <v>334002.36</v>
      </c>
    </row>
    <row r="2290" spans="2:19">
      <c r="B2290" s="6">
        <v>2015</v>
      </c>
      <c r="C2290" s="36"/>
      <c r="D2290" s="36"/>
      <c r="E2290" s="36"/>
      <c r="F2290" s="36"/>
      <c r="G2290" s="36"/>
      <c r="H2290" s="36"/>
      <c r="I2290" s="36"/>
      <c r="J2290" s="36"/>
      <c r="K2290" s="36"/>
      <c r="L2290" s="37">
        <v>227242.97</v>
      </c>
      <c r="M2290" s="37">
        <v>227242.97</v>
      </c>
      <c r="N2290" s="37">
        <v>266241.57999999996</v>
      </c>
      <c r="O2290" s="37">
        <v>266241.58</v>
      </c>
      <c r="P2290" s="37">
        <v>266241.58</v>
      </c>
      <c r="Q2290" s="37">
        <v>266241.58</v>
      </c>
      <c r="R2290" s="37">
        <v>266241.58</v>
      </c>
      <c r="S2290" s="37">
        <v>266241.58</v>
      </c>
    </row>
    <row r="2291" spans="2:19">
      <c r="B2291" s="6">
        <v>2014</v>
      </c>
      <c r="C2291" s="36"/>
      <c r="D2291" s="36"/>
      <c r="E2291" s="36"/>
      <c r="F2291" s="36"/>
      <c r="G2291" s="36"/>
      <c r="H2291" s="36"/>
      <c r="I2291" s="36"/>
      <c r="J2291" s="36"/>
      <c r="K2291" s="37">
        <v>410455.4200000001</v>
      </c>
      <c r="L2291" s="37">
        <v>410455.4200000001</v>
      </c>
      <c r="M2291" s="37">
        <v>410455.4200000001</v>
      </c>
      <c r="N2291" s="37">
        <v>524975.83000000007</v>
      </c>
      <c r="O2291" s="37">
        <v>524975.83000000007</v>
      </c>
      <c r="P2291" s="37">
        <v>524975.83000000007</v>
      </c>
      <c r="Q2291" s="37">
        <v>524975.83000000007</v>
      </c>
      <c r="R2291" s="37">
        <v>524975.83000000007</v>
      </c>
      <c r="S2291" s="37">
        <v>524975.83000000007</v>
      </c>
    </row>
    <row r="2292" spans="2:19">
      <c r="B2292" s="6">
        <v>2013</v>
      </c>
      <c r="C2292" s="36"/>
      <c r="D2292" s="36"/>
      <c r="E2292" s="36"/>
      <c r="F2292" s="36"/>
      <c r="G2292" s="36"/>
      <c r="H2292" s="36"/>
      <c r="I2292" s="36"/>
      <c r="J2292" s="37">
        <v>389793.26</v>
      </c>
      <c r="K2292" s="37">
        <v>389793.26</v>
      </c>
      <c r="L2292" s="37">
        <v>389793.26</v>
      </c>
      <c r="M2292" s="37">
        <v>389793.26</v>
      </c>
      <c r="N2292" s="37">
        <v>392388.9</v>
      </c>
      <c r="O2292" s="37">
        <v>392388.9</v>
      </c>
      <c r="P2292" s="37">
        <v>392388.9</v>
      </c>
      <c r="Q2292" s="37">
        <v>392388.9</v>
      </c>
      <c r="R2292" s="37">
        <v>392388.9</v>
      </c>
      <c r="S2292" s="37">
        <v>392388.9</v>
      </c>
    </row>
    <row r="2293" spans="2:19">
      <c r="B2293" s="6">
        <v>2012</v>
      </c>
      <c r="C2293" s="36"/>
      <c r="D2293" s="36"/>
      <c r="E2293" s="36"/>
      <c r="F2293" s="36"/>
      <c r="G2293" s="36"/>
      <c r="H2293" s="36"/>
      <c r="I2293" s="37">
        <v>103052.23000000001</v>
      </c>
      <c r="J2293" s="37">
        <v>103052.23000000001</v>
      </c>
      <c r="K2293" s="37">
        <v>103052.23000000001</v>
      </c>
      <c r="L2293" s="37">
        <v>103052.23000000001</v>
      </c>
      <c r="M2293" s="37">
        <v>103052.23000000001</v>
      </c>
      <c r="N2293" s="37">
        <v>158073.44000000003</v>
      </c>
      <c r="O2293" s="37">
        <v>158073.44000000003</v>
      </c>
      <c r="P2293" s="37">
        <v>158073.44000000003</v>
      </c>
      <c r="Q2293" s="37">
        <v>158073.44000000003</v>
      </c>
      <c r="R2293" s="37">
        <v>158073.44000000003</v>
      </c>
      <c r="S2293" s="37">
        <v>158073.44000000003</v>
      </c>
    </row>
    <row r="2294" spans="2:19">
      <c r="B2294" s="6">
        <v>2011</v>
      </c>
      <c r="C2294" s="36"/>
      <c r="D2294" s="36"/>
      <c r="E2294" s="36"/>
      <c r="F2294" s="36"/>
      <c r="G2294" s="36"/>
      <c r="H2294" s="37">
        <v>346370</v>
      </c>
      <c r="I2294" s="37">
        <v>352174.93999999994</v>
      </c>
      <c r="J2294" s="37">
        <v>352174.93999999994</v>
      </c>
      <c r="K2294" s="37">
        <v>352174.93999999994</v>
      </c>
      <c r="L2294" s="37">
        <v>352174.93999999994</v>
      </c>
      <c r="M2294" s="37">
        <v>352174.93999999994</v>
      </c>
      <c r="N2294" s="37">
        <v>383890.55999999994</v>
      </c>
      <c r="O2294" s="37">
        <v>383890.55999999994</v>
      </c>
      <c r="P2294" s="37">
        <v>383890.55999999994</v>
      </c>
      <c r="Q2294" s="37">
        <v>383890.55999999994</v>
      </c>
      <c r="R2294" s="37">
        <v>383890.55999999994</v>
      </c>
      <c r="S2294" s="37">
        <v>383890.55999999994</v>
      </c>
    </row>
    <row r="2295" spans="2:19">
      <c r="B2295" s="6">
        <v>2010</v>
      </c>
      <c r="C2295" s="36"/>
      <c r="D2295" s="36"/>
      <c r="E2295" s="36"/>
      <c r="F2295" s="36"/>
      <c r="G2295" s="37">
        <v>132893.38</v>
      </c>
      <c r="H2295" s="37">
        <v>132893</v>
      </c>
      <c r="I2295" s="37">
        <v>132893.38</v>
      </c>
      <c r="J2295" s="37">
        <v>132893.38</v>
      </c>
      <c r="K2295" s="37">
        <v>132893.38</v>
      </c>
      <c r="L2295" s="37">
        <v>132893.38</v>
      </c>
      <c r="M2295" s="37">
        <v>132893.38</v>
      </c>
      <c r="N2295" s="37">
        <v>162113.20000000001</v>
      </c>
      <c r="O2295" s="37">
        <v>162113.20000000001</v>
      </c>
      <c r="P2295" s="37">
        <v>162113.20000000001</v>
      </c>
      <c r="Q2295" s="37">
        <v>162113.20000000001</v>
      </c>
      <c r="R2295" s="37">
        <v>162113.20000000001</v>
      </c>
      <c r="S2295" s="37">
        <v>162113.20000000001</v>
      </c>
    </row>
    <row r="2296" spans="2:19">
      <c r="B2296" s="6">
        <v>2009</v>
      </c>
      <c r="C2296" s="36"/>
      <c r="D2296" s="36"/>
      <c r="E2296" s="36"/>
      <c r="F2296" s="37">
        <v>48060.160000000003</v>
      </c>
      <c r="G2296" s="37">
        <v>48060.160000000003</v>
      </c>
      <c r="H2296" s="37">
        <v>48060</v>
      </c>
      <c r="I2296" s="37">
        <v>48060.160000000003</v>
      </c>
      <c r="J2296" s="37">
        <v>48060.160000000003</v>
      </c>
      <c r="K2296" s="37">
        <v>48060.160000000003</v>
      </c>
      <c r="L2296" s="37">
        <v>48060.160000000003</v>
      </c>
      <c r="M2296" s="37">
        <v>48060.160000000003</v>
      </c>
      <c r="N2296" s="37">
        <v>158844.58000000002</v>
      </c>
      <c r="O2296" s="37">
        <v>158844.58000000002</v>
      </c>
      <c r="P2296" s="37">
        <v>158844.58000000002</v>
      </c>
      <c r="Q2296" s="37">
        <v>158844.58000000002</v>
      </c>
      <c r="R2296" s="37">
        <v>158844.58000000002</v>
      </c>
      <c r="S2296" s="37">
        <v>158844.58000000002</v>
      </c>
    </row>
    <row r="2297" spans="2:19">
      <c r="B2297" s="6">
        <v>2008</v>
      </c>
      <c r="C2297" s="36"/>
      <c r="D2297" s="36"/>
      <c r="E2297" s="37">
        <v>118780.98</v>
      </c>
      <c r="F2297" s="37">
        <v>118780.98</v>
      </c>
      <c r="G2297" s="37">
        <v>118780.98</v>
      </c>
      <c r="H2297" s="37">
        <v>118781</v>
      </c>
      <c r="I2297" s="37">
        <v>118780.98000000001</v>
      </c>
      <c r="J2297" s="37">
        <v>118780.98000000001</v>
      </c>
      <c r="K2297" s="37">
        <v>118780.98000000001</v>
      </c>
      <c r="L2297" s="37">
        <v>118780.98000000001</v>
      </c>
      <c r="M2297" s="37">
        <v>118780.98000000001</v>
      </c>
      <c r="N2297" s="37">
        <v>200559.91000000003</v>
      </c>
      <c r="O2297" s="37">
        <v>200559.91000000003</v>
      </c>
      <c r="P2297" s="37">
        <v>200559.91000000003</v>
      </c>
      <c r="Q2297" s="37">
        <v>200559.91000000003</v>
      </c>
      <c r="R2297" s="37">
        <v>200559.91000000003</v>
      </c>
      <c r="S2297" s="37">
        <v>200559.91000000003</v>
      </c>
    </row>
    <row r="2298" spans="2:19">
      <c r="B2298" s="6">
        <v>2007</v>
      </c>
      <c r="C2298" s="36"/>
      <c r="D2298" s="37">
        <v>220264.15</v>
      </c>
      <c r="E2298" s="37">
        <v>220264.15</v>
      </c>
      <c r="F2298" s="37">
        <v>220264.15</v>
      </c>
      <c r="G2298" s="37">
        <v>220264.15</v>
      </c>
      <c r="H2298" s="37">
        <v>220264</v>
      </c>
      <c r="I2298" s="37">
        <v>220264.15</v>
      </c>
      <c r="J2298" s="37">
        <v>220264.15</v>
      </c>
      <c r="K2298" s="37">
        <v>220264.15</v>
      </c>
      <c r="L2298" s="37">
        <v>220264.14999999997</v>
      </c>
      <c r="M2298" s="37">
        <v>220264.14999999997</v>
      </c>
      <c r="N2298" s="37">
        <v>313582.74999999994</v>
      </c>
      <c r="O2298" s="37">
        <v>313582.75</v>
      </c>
      <c r="P2298" s="37">
        <v>313582.75</v>
      </c>
      <c r="Q2298" s="37">
        <v>313582.75</v>
      </c>
      <c r="R2298" s="37">
        <v>313582.75</v>
      </c>
      <c r="S2298" s="37">
        <v>313582.75</v>
      </c>
    </row>
    <row r="2299" spans="2:19">
      <c r="B2299" s="6">
        <v>2006</v>
      </c>
      <c r="C2299" s="37">
        <v>0</v>
      </c>
      <c r="D2299" s="37">
        <v>0</v>
      </c>
      <c r="E2299" s="37">
        <v>0</v>
      </c>
      <c r="F2299" s="37">
        <v>0</v>
      </c>
      <c r="G2299" s="37">
        <v>0</v>
      </c>
      <c r="H2299" s="37">
        <v>167308</v>
      </c>
      <c r="I2299" s="37">
        <v>167308.07</v>
      </c>
      <c r="J2299" s="37">
        <v>167308.07</v>
      </c>
      <c r="K2299" s="37">
        <v>167308.07</v>
      </c>
      <c r="L2299" s="37">
        <v>167308.07</v>
      </c>
      <c r="M2299" s="37">
        <v>167308.07</v>
      </c>
      <c r="N2299" s="37">
        <v>368281.71</v>
      </c>
      <c r="O2299" s="37">
        <v>368281.70999999996</v>
      </c>
      <c r="P2299" s="37">
        <v>368281.70999999996</v>
      </c>
      <c r="Q2299" s="37">
        <v>368281.70999999996</v>
      </c>
      <c r="R2299" s="37">
        <v>368281.70999999996</v>
      </c>
      <c r="S2299" s="37">
        <v>368281.70999999996</v>
      </c>
    </row>
    <row r="2300" spans="2:19">
      <c r="B2300" s="6">
        <v>2005</v>
      </c>
      <c r="C2300" s="37">
        <v>0</v>
      </c>
      <c r="D2300" s="37">
        <v>0</v>
      </c>
      <c r="E2300" s="37">
        <v>0</v>
      </c>
      <c r="F2300" s="37">
        <v>0</v>
      </c>
      <c r="G2300" s="37">
        <v>0</v>
      </c>
      <c r="H2300" s="37">
        <v>111569</v>
      </c>
      <c r="I2300" s="37">
        <v>111569.21000000002</v>
      </c>
      <c r="J2300" s="37">
        <v>111569.21000000002</v>
      </c>
      <c r="K2300" s="37">
        <v>111569.21000000002</v>
      </c>
      <c r="L2300" s="37">
        <v>111569.20999999999</v>
      </c>
      <c r="M2300" s="37">
        <v>111569.20999999999</v>
      </c>
      <c r="N2300" s="37">
        <v>173804.68500000003</v>
      </c>
      <c r="O2300" s="37">
        <v>173804.685</v>
      </c>
      <c r="P2300" s="37">
        <v>173804.685</v>
      </c>
      <c r="Q2300" s="37">
        <v>173804.685</v>
      </c>
      <c r="R2300" s="37">
        <v>173804.685</v>
      </c>
      <c r="S2300" s="37">
        <v>173804.685</v>
      </c>
    </row>
    <row r="2301" spans="2:19">
      <c r="B2301" s="6">
        <v>2004</v>
      </c>
      <c r="C2301" s="37">
        <v>0</v>
      </c>
      <c r="D2301" s="37">
        <v>0</v>
      </c>
      <c r="E2301" s="37">
        <v>0</v>
      </c>
      <c r="F2301" s="37">
        <v>0</v>
      </c>
      <c r="G2301" s="37">
        <v>0</v>
      </c>
      <c r="H2301" s="37">
        <v>160531</v>
      </c>
      <c r="I2301" s="37">
        <v>160530.535</v>
      </c>
      <c r="J2301" s="37">
        <v>160530.535</v>
      </c>
      <c r="K2301" s="37">
        <v>160530.535</v>
      </c>
      <c r="L2301" s="37">
        <v>160530.535</v>
      </c>
      <c r="M2301" s="37">
        <v>160530.535</v>
      </c>
      <c r="N2301" s="37">
        <v>212365.12000000002</v>
      </c>
      <c r="O2301" s="37">
        <v>212365.12</v>
      </c>
      <c r="P2301" s="37">
        <v>212365.12</v>
      </c>
      <c r="Q2301" s="37">
        <v>212365.12</v>
      </c>
      <c r="R2301" s="37">
        <v>212365.12</v>
      </c>
      <c r="S2301" s="37">
        <v>212365.12</v>
      </c>
    </row>
    <row r="2302" spans="2:19">
      <c r="B2302" s="6">
        <v>2003</v>
      </c>
      <c r="C2302" s="37">
        <v>6075.75</v>
      </c>
      <c r="D2302" s="37">
        <v>6075.75</v>
      </c>
      <c r="E2302" s="37">
        <v>6075.75</v>
      </c>
      <c r="F2302" s="37">
        <v>6075.75</v>
      </c>
      <c r="G2302" s="37">
        <v>6075.75</v>
      </c>
      <c r="H2302" s="37">
        <v>58924</v>
      </c>
      <c r="I2302" s="37">
        <v>58924.345000000001</v>
      </c>
      <c r="J2302" s="37">
        <v>58924.345000000001</v>
      </c>
      <c r="K2302" s="37">
        <v>58924.345000000001</v>
      </c>
      <c r="L2302" s="37">
        <v>58924.345000000001</v>
      </c>
      <c r="M2302" s="37">
        <v>58924.345000000001</v>
      </c>
      <c r="N2302" s="37">
        <v>195742.94500000004</v>
      </c>
      <c r="O2302" s="37">
        <v>195742.94499999995</v>
      </c>
      <c r="P2302" s="37">
        <v>195742.94499999995</v>
      </c>
      <c r="Q2302" s="37">
        <v>195742.94499999995</v>
      </c>
      <c r="R2302" s="37">
        <v>195742.94499999995</v>
      </c>
      <c r="S2302" s="37">
        <v>195742.94499999995</v>
      </c>
    </row>
    <row r="2303" spans="2:19">
      <c r="B2303" s="6">
        <v>2002</v>
      </c>
      <c r="C2303" s="37">
        <v>65231.6</v>
      </c>
      <c r="D2303" s="37">
        <v>65231.6</v>
      </c>
      <c r="E2303" s="37">
        <v>65231.6</v>
      </c>
      <c r="F2303" s="37">
        <v>65231.6</v>
      </c>
      <c r="G2303" s="37">
        <v>65231.6</v>
      </c>
      <c r="H2303" s="37">
        <v>219669</v>
      </c>
      <c r="I2303" s="37">
        <v>219669.36500000002</v>
      </c>
      <c r="J2303" s="37">
        <v>219669.36500000002</v>
      </c>
      <c r="K2303" s="37">
        <v>219669.36500000002</v>
      </c>
      <c r="L2303" s="37">
        <v>219669.36500000002</v>
      </c>
      <c r="M2303" s="37">
        <v>219669.36500000002</v>
      </c>
      <c r="N2303" s="37">
        <v>449277.11</v>
      </c>
      <c r="O2303" s="37">
        <v>449277.11000000004</v>
      </c>
      <c r="P2303" s="37">
        <v>449277.11000000004</v>
      </c>
      <c r="Q2303" s="37">
        <v>449277.11000000004</v>
      </c>
      <c r="R2303" s="37">
        <v>449277.11000000004</v>
      </c>
      <c r="S2303" s="37">
        <v>449277.11000000004</v>
      </c>
    </row>
    <row r="2304" spans="2:19">
      <c r="B2304" s="6">
        <v>2001</v>
      </c>
      <c r="C2304" s="37">
        <v>15936.89</v>
      </c>
      <c r="D2304" s="37">
        <v>15936.89</v>
      </c>
      <c r="E2304" s="37">
        <v>15936.89</v>
      </c>
      <c r="F2304" s="37">
        <v>15936.89</v>
      </c>
      <c r="G2304" s="37">
        <v>15936.89</v>
      </c>
      <c r="H2304" s="37">
        <v>94402</v>
      </c>
      <c r="I2304" s="37">
        <v>94402.439999999988</v>
      </c>
      <c r="J2304" s="37">
        <v>94402.439999999988</v>
      </c>
      <c r="K2304" s="37">
        <v>94402.439999999988</v>
      </c>
      <c r="L2304" s="37">
        <v>94402.439999999988</v>
      </c>
      <c r="M2304" s="37">
        <v>94402.439999999988</v>
      </c>
      <c r="N2304" s="37">
        <v>106452.14499999999</v>
      </c>
      <c r="O2304" s="37">
        <v>106452.14499999999</v>
      </c>
      <c r="P2304" s="37">
        <v>106452.14499999999</v>
      </c>
      <c r="Q2304" s="37">
        <v>106175.60999999999</v>
      </c>
      <c r="R2304" s="37">
        <v>106175.60999999999</v>
      </c>
      <c r="S2304" s="37">
        <v>106175.60999999999</v>
      </c>
    </row>
    <row r="2305" spans="2:19">
      <c r="B2305" s="6">
        <v>2000</v>
      </c>
      <c r="C2305" s="37">
        <v>4655.4799999999996</v>
      </c>
      <c r="D2305" s="37">
        <v>4655.4799999999996</v>
      </c>
      <c r="E2305" s="37">
        <v>4655.4799999999996</v>
      </c>
      <c r="F2305" s="37">
        <v>4655.4799999999996</v>
      </c>
      <c r="G2305" s="37">
        <v>4655.4799999999996</v>
      </c>
      <c r="H2305" s="37">
        <v>52485</v>
      </c>
      <c r="I2305" s="37">
        <v>52485.03</v>
      </c>
      <c r="J2305" s="37">
        <v>52485.03</v>
      </c>
      <c r="K2305" s="37">
        <v>52485.03</v>
      </c>
      <c r="L2305" s="37">
        <v>52485.03</v>
      </c>
      <c r="M2305" s="37">
        <v>52485.03</v>
      </c>
      <c r="N2305" s="37">
        <v>72318.649999999994</v>
      </c>
      <c r="O2305" s="37">
        <v>72318.649999999994</v>
      </c>
      <c r="P2305" s="37">
        <v>72318.649999999994</v>
      </c>
      <c r="Q2305" s="37">
        <v>72318.649999999994</v>
      </c>
      <c r="R2305" s="37">
        <v>72318.649999999994</v>
      </c>
      <c r="S2305" s="37">
        <v>72318.649999999994</v>
      </c>
    </row>
    <row r="2306" spans="2:19">
      <c r="B2306" s="6">
        <v>1999</v>
      </c>
      <c r="C2306" s="37">
        <v>5977.54</v>
      </c>
      <c r="D2306" s="37">
        <v>5977.54</v>
      </c>
      <c r="E2306" s="37">
        <v>5977.54</v>
      </c>
      <c r="F2306" s="37">
        <v>5977.54</v>
      </c>
      <c r="G2306" s="37">
        <v>5977.54</v>
      </c>
      <c r="H2306" s="37">
        <v>122326</v>
      </c>
      <c r="I2306" s="37">
        <v>122326.28499999999</v>
      </c>
      <c r="J2306" s="37">
        <v>122326.28499999999</v>
      </c>
      <c r="K2306" s="37">
        <v>122326.28499999999</v>
      </c>
      <c r="L2306" s="37">
        <v>122326.28499999999</v>
      </c>
      <c r="M2306" s="37">
        <v>122326.28499999999</v>
      </c>
      <c r="N2306" s="37">
        <v>154618.60499999998</v>
      </c>
      <c r="O2306" s="37">
        <v>154618.60499999998</v>
      </c>
      <c r="P2306" s="37">
        <v>154618.60499999998</v>
      </c>
      <c r="Q2306" s="37">
        <v>154618.60499999998</v>
      </c>
      <c r="R2306" s="37">
        <v>154618.60499999998</v>
      </c>
      <c r="S2306" s="37">
        <v>154618.60499999998</v>
      </c>
    </row>
    <row r="2307" spans="2:19">
      <c r="B2307" s="6">
        <v>1998</v>
      </c>
      <c r="C2307" s="37">
        <v>0</v>
      </c>
      <c r="D2307" s="37">
        <v>0</v>
      </c>
      <c r="E2307" s="37">
        <v>0</v>
      </c>
      <c r="F2307" s="37">
        <v>0</v>
      </c>
      <c r="G2307" s="37">
        <v>0</v>
      </c>
      <c r="H2307" s="37">
        <v>127452</v>
      </c>
      <c r="I2307" s="37">
        <v>127452.04999999999</v>
      </c>
      <c r="J2307" s="37">
        <v>127452.04999999999</v>
      </c>
      <c r="K2307" s="37">
        <v>127452.04999999999</v>
      </c>
      <c r="L2307" s="37">
        <v>127452.04999999999</v>
      </c>
      <c r="M2307" s="37">
        <v>127452.04999999999</v>
      </c>
      <c r="N2307" s="37">
        <v>167071.55499999999</v>
      </c>
      <c r="O2307" s="37">
        <v>167071.55499999999</v>
      </c>
      <c r="P2307" s="37">
        <v>167071.55499999999</v>
      </c>
      <c r="Q2307" s="37">
        <v>167071.55499999999</v>
      </c>
      <c r="R2307" s="37">
        <v>167071.55499999999</v>
      </c>
      <c r="S2307" s="37">
        <v>167071.55499999999</v>
      </c>
    </row>
    <row r="2308" spans="2:19">
      <c r="B2308" s="6">
        <v>1997</v>
      </c>
      <c r="C2308" s="37">
        <v>9758.01</v>
      </c>
      <c r="D2308" s="37">
        <v>9758.01</v>
      </c>
      <c r="E2308" s="37">
        <v>9758.01</v>
      </c>
      <c r="F2308" s="37">
        <v>9758.01</v>
      </c>
      <c r="G2308" s="37">
        <v>9758.01</v>
      </c>
      <c r="H2308" s="37">
        <v>72784</v>
      </c>
      <c r="I2308" s="37">
        <v>72783.674999999988</v>
      </c>
      <c r="J2308" s="37">
        <v>72783.674999999988</v>
      </c>
      <c r="K2308" s="37">
        <v>72783.674999999988</v>
      </c>
      <c r="L2308" s="37">
        <v>72783.674999999988</v>
      </c>
      <c r="M2308" s="37">
        <v>72783.674999999988</v>
      </c>
      <c r="N2308" s="37">
        <v>122105.18499999998</v>
      </c>
      <c r="O2308" s="37">
        <v>122105.18499999998</v>
      </c>
      <c r="P2308" s="37">
        <v>122105.18499999998</v>
      </c>
      <c r="Q2308" s="37">
        <v>122105.18499999998</v>
      </c>
      <c r="R2308" s="37">
        <v>122105.18499999998</v>
      </c>
      <c r="S2308" s="37">
        <v>122105.18499999998</v>
      </c>
    </row>
    <row r="2309" spans="2:19">
      <c r="B2309" s="6">
        <v>1996</v>
      </c>
      <c r="C2309" s="37">
        <v>4123.0600000000004</v>
      </c>
      <c r="D2309" s="37">
        <v>4123.0600000000004</v>
      </c>
      <c r="E2309" s="37">
        <v>4123.0600000000004</v>
      </c>
      <c r="F2309" s="37">
        <v>4123.0600000000004</v>
      </c>
      <c r="G2309" s="37">
        <v>4123.0600000000004</v>
      </c>
      <c r="H2309" s="37">
        <v>53802</v>
      </c>
      <c r="I2309" s="37">
        <v>53801.974999999999</v>
      </c>
      <c r="J2309" s="37">
        <v>53801.974999999999</v>
      </c>
      <c r="K2309" s="37">
        <v>53801.974999999999</v>
      </c>
      <c r="L2309" s="37">
        <v>53801.974999999999</v>
      </c>
      <c r="M2309" s="37">
        <v>53801.974999999999</v>
      </c>
      <c r="N2309" s="37">
        <v>61026.275000000001</v>
      </c>
      <c r="O2309" s="37">
        <v>61026.275000000001</v>
      </c>
      <c r="P2309" s="37">
        <v>61026.275000000001</v>
      </c>
      <c r="Q2309" s="37">
        <v>61026.275000000001</v>
      </c>
      <c r="R2309" s="37">
        <v>61026.275000000001</v>
      </c>
      <c r="S2309" s="37">
        <v>61026.275000000001</v>
      </c>
    </row>
    <row r="2310" spans="2:19">
      <c r="B2310" s="6">
        <v>1995</v>
      </c>
      <c r="C2310" s="37">
        <v>0</v>
      </c>
      <c r="D2310" s="37">
        <v>0</v>
      </c>
      <c r="E2310" s="37">
        <v>0</v>
      </c>
      <c r="F2310" s="37">
        <v>0</v>
      </c>
      <c r="G2310" s="37">
        <v>0</v>
      </c>
      <c r="H2310" s="37">
        <v>66213</v>
      </c>
      <c r="I2310" s="37">
        <v>66212.805000000008</v>
      </c>
      <c r="J2310" s="37">
        <v>66212.805000000008</v>
      </c>
      <c r="K2310" s="37">
        <v>66212.805000000008</v>
      </c>
      <c r="L2310" s="37">
        <v>66212.805000000008</v>
      </c>
      <c r="M2310" s="37">
        <v>66212.805000000008</v>
      </c>
      <c r="N2310" s="37">
        <v>124294.03</v>
      </c>
      <c r="O2310" s="37">
        <v>124294.03</v>
      </c>
      <c r="P2310" s="37">
        <v>124294.03</v>
      </c>
      <c r="Q2310" s="37">
        <v>124294.03</v>
      </c>
      <c r="R2310" s="37">
        <v>124294.03</v>
      </c>
      <c r="S2310" s="37">
        <v>124294.03</v>
      </c>
    </row>
    <row r="2311" spans="2:19">
      <c r="B2311" s="6">
        <v>1994</v>
      </c>
      <c r="C2311" s="37">
        <v>0</v>
      </c>
      <c r="D2311" s="37">
        <v>0</v>
      </c>
      <c r="E2311" s="37">
        <v>0</v>
      </c>
      <c r="F2311" s="37">
        <v>0</v>
      </c>
      <c r="G2311" s="37">
        <v>0</v>
      </c>
      <c r="H2311" s="37">
        <v>15294</v>
      </c>
      <c r="I2311" s="37">
        <v>15293.759999999998</v>
      </c>
      <c r="J2311" s="37">
        <v>15293.759999999998</v>
      </c>
      <c r="K2311" s="37">
        <v>15293.759999999998</v>
      </c>
      <c r="L2311" s="37">
        <v>15293.759999999998</v>
      </c>
      <c r="M2311" s="37">
        <v>15293.759999999998</v>
      </c>
      <c r="N2311" s="37">
        <v>39304.544999999998</v>
      </c>
      <c r="O2311" s="37">
        <v>39304.544999999998</v>
      </c>
      <c r="P2311" s="37">
        <v>39304.544999999998</v>
      </c>
      <c r="Q2311" s="37">
        <v>39304.544999999998</v>
      </c>
      <c r="R2311" s="37">
        <v>39304.544999999998</v>
      </c>
      <c r="S2311" s="37">
        <v>39304.544999999998</v>
      </c>
    </row>
    <row r="2312" spans="2:19">
      <c r="B2312" s="6">
        <v>1993</v>
      </c>
      <c r="C2312" s="37">
        <v>0</v>
      </c>
      <c r="D2312" s="37">
        <v>0</v>
      </c>
      <c r="E2312" s="37">
        <v>0</v>
      </c>
      <c r="F2312" s="37">
        <v>0</v>
      </c>
      <c r="G2312" s="37">
        <v>0</v>
      </c>
      <c r="H2312" s="37">
        <v>41705</v>
      </c>
      <c r="I2312" s="37">
        <v>41704.54</v>
      </c>
      <c r="J2312" s="37">
        <v>41704.54</v>
      </c>
      <c r="K2312" s="37">
        <v>41704.54</v>
      </c>
      <c r="L2312" s="37">
        <v>41704.54</v>
      </c>
      <c r="M2312" s="37">
        <v>41704.54</v>
      </c>
      <c r="N2312" s="37">
        <v>77755.73</v>
      </c>
      <c r="O2312" s="37">
        <v>77755.73000000001</v>
      </c>
      <c r="P2312" s="37">
        <v>77755.73000000001</v>
      </c>
      <c r="Q2312" s="37">
        <v>77755.73000000001</v>
      </c>
      <c r="R2312" s="37">
        <v>77755.73000000001</v>
      </c>
      <c r="S2312" s="37">
        <v>77755.73000000001</v>
      </c>
    </row>
    <row r="2313" spans="2:19">
      <c r="B2313" s="6">
        <v>1992</v>
      </c>
      <c r="C2313" s="37">
        <v>34464.14</v>
      </c>
      <c r="D2313" s="37">
        <v>34464.14</v>
      </c>
      <c r="E2313" s="37">
        <v>34464.14</v>
      </c>
      <c r="F2313" s="37">
        <v>34464.14</v>
      </c>
      <c r="G2313" s="37">
        <v>34464.14</v>
      </c>
      <c r="H2313" s="37">
        <v>122490</v>
      </c>
      <c r="I2313" s="37">
        <v>122490.19</v>
      </c>
      <c r="J2313" s="37">
        <v>122490.19</v>
      </c>
      <c r="K2313" s="37">
        <v>122490.19</v>
      </c>
      <c r="L2313" s="37">
        <v>122490.19</v>
      </c>
      <c r="M2313" s="37">
        <v>122490.19</v>
      </c>
      <c r="N2313" s="37">
        <v>131107.5</v>
      </c>
      <c r="O2313" s="37">
        <v>131107.5</v>
      </c>
      <c r="P2313" s="37">
        <v>131107.5</v>
      </c>
      <c r="Q2313" s="37">
        <v>131107.5</v>
      </c>
      <c r="R2313" s="37">
        <v>131107.5</v>
      </c>
      <c r="S2313" s="37">
        <v>131107.5</v>
      </c>
    </row>
    <row r="2314" spans="2:19">
      <c r="B2314" s="6">
        <v>1991</v>
      </c>
      <c r="C2314" s="37">
        <v>50088.2</v>
      </c>
      <c r="D2314" s="37">
        <v>50088.2</v>
      </c>
      <c r="E2314" s="37">
        <v>50088.2</v>
      </c>
      <c r="F2314" s="37">
        <v>50088.2</v>
      </c>
      <c r="G2314" s="37">
        <v>50088.2</v>
      </c>
      <c r="H2314" s="37">
        <v>102208</v>
      </c>
      <c r="I2314" s="37">
        <v>102207.755</v>
      </c>
      <c r="J2314" s="37">
        <v>102207.755</v>
      </c>
      <c r="K2314" s="37">
        <v>102207.755</v>
      </c>
      <c r="L2314" s="37">
        <v>102207.755</v>
      </c>
      <c r="M2314" s="37">
        <v>102207.755</v>
      </c>
      <c r="N2314" s="37">
        <v>117111.66500000001</v>
      </c>
      <c r="O2314" s="37">
        <v>117111.66500000001</v>
      </c>
      <c r="P2314" s="37">
        <v>117111.66500000001</v>
      </c>
      <c r="Q2314" s="37">
        <v>117111.66500000001</v>
      </c>
      <c r="R2314" s="37">
        <v>117111.66500000001</v>
      </c>
      <c r="S2314" s="37">
        <v>117111.66500000001</v>
      </c>
    </row>
    <row r="2315" spans="2:19">
      <c r="B2315" s="6">
        <v>1990</v>
      </c>
      <c r="C2315" s="37">
        <v>31602.95</v>
      </c>
      <c r="D2315" s="37">
        <v>31602.95</v>
      </c>
      <c r="E2315" s="37">
        <v>31602.95</v>
      </c>
      <c r="F2315" s="37">
        <v>31602.95</v>
      </c>
      <c r="G2315" s="37">
        <v>31602.95</v>
      </c>
      <c r="H2315" s="37">
        <v>105710</v>
      </c>
      <c r="I2315" s="37">
        <v>105709.595</v>
      </c>
      <c r="J2315" s="37">
        <v>105709.595</v>
      </c>
      <c r="K2315" s="37">
        <v>105709.595</v>
      </c>
      <c r="L2315" s="37">
        <v>105709.595</v>
      </c>
      <c r="M2315" s="37">
        <v>105709.595</v>
      </c>
      <c r="N2315" s="37">
        <v>105709.595</v>
      </c>
      <c r="O2315" s="37">
        <v>105709.595</v>
      </c>
      <c r="P2315" s="37">
        <v>105709.595</v>
      </c>
      <c r="Q2315" s="37">
        <v>105709.595</v>
      </c>
      <c r="R2315" s="37">
        <v>105709.595</v>
      </c>
      <c r="S2315" s="37">
        <v>105709.595</v>
      </c>
    </row>
    <row r="2316" spans="2:19">
      <c r="B2316" s="6">
        <v>1989</v>
      </c>
      <c r="C2316" s="37">
        <v>0</v>
      </c>
      <c r="D2316" s="37">
        <v>0</v>
      </c>
      <c r="E2316" s="37">
        <v>0</v>
      </c>
      <c r="F2316" s="37">
        <v>0</v>
      </c>
      <c r="G2316" s="37">
        <v>0</v>
      </c>
      <c r="H2316" s="37">
        <v>36561</v>
      </c>
      <c r="I2316" s="37">
        <v>36561.199999999997</v>
      </c>
      <c r="J2316" s="37">
        <v>36561.199999999997</v>
      </c>
      <c r="K2316" s="37">
        <v>36561.199999999997</v>
      </c>
      <c r="L2316" s="37">
        <v>36561.199999999997</v>
      </c>
      <c r="M2316" s="37">
        <v>36561.199999999997</v>
      </c>
      <c r="N2316" s="37">
        <v>51331.404999999999</v>
      </c>
      <c r="O2316" s="37">
        <v>51331.404999999992</v>
      </c>
      <c r="P2316" s="37">
        <v>51331.404999999992</v>
      </c>
      <c r="Q2316" s="37">
        <v>51331.404999999992</v>
      </c>
      <c r="R2316" s="37">
        <v>51331.404999999992</v>
      </c>
      <c r="S2316" s="37">
        <v>51331.404999999992</v>
      </c>
    </row>
    <row r="2317" spans="2:19">
      <c r="B2317" s="6">
        <v>1988</v>
      </c>
      <c r="C2317" s="37">
        <v>0</v>
      </c>
      <c r="D2317" s="37">
        <v>0</v>
      </c>
      <c r="E2317" s="37">
        <v>0</v>
      </c>
      <c r="F2317" s="37">
        <v>0</v>
      </c>
      <c r="G2317" s="37">
        <v>0</v>
      </c>
      <c r="H2317" s="37">
        <v>40703</v>
      </c>
      <c r="I2317" s="37">
        <v>38766.665000000008</v>
      </c>
      <c r="J2317" s="37">
        <v>38766.665000000008</v>
      </c>
      <c r="K2317" s="37">
        <v>38766.665000000008</v>
      </c>
      <c r="L2317" s="37">
        <v>38766.665000000008</v>
      </c>
      <c r="M2317" s="37">
        <v>40703.44000000001</v>
      </c>
      <c r="N2317" s="37">
        <v>48371.280000000006</v>
      </c>
      <c r="O2317" s="37">
        <v>48371.280000000006</v>
      </c>
      <c r="P2317" s="37">
        <v>48371.280000000006</v>
      </c>
      <c r="Q2317" s="37">
        <v>48371.280000000006</v>
      </c>
      <c r="R2317" s="37">
        <v>48371.280000000006</v>
      </c>
      <c r="S2317" s="37">
        <v>48371.280000000006</v>
      </c>
    </row>
    <row r="2318" spans="2:19">
      <c r="B2318" s="6">
        <v>1987</v>
      </c>
      <c r="C2318" s="37">
        <v>29157.95</v>
      </c>
      <c r="D2318" s="37">
        <v>29157.95</v>
      </c>
      <c r="E2318" s="37">
        <v>29157.95</v>
      </c>
      <c r="F2318" s="37">
        <v>29157.95</v>
      </c>
      <c r="G2318" s="37">
        <v>29157.95</v>
      </c>
      <c r="H2318" s="37">
        <v>40990</v>
      </c>
      <c r="I2318" s="37">
        <v>42926.79</v>
      </c>
      <c r="J2318" s="37">
        <v>42926.79</v>
      </c>
      <c r="K2318" s="37">
        <v>42926.79</v>
      </c>
      <c r="L2318" s="37">
        <v>42926.79</v>
      </c>
      <c r="M2318" s="37">
        <v>42036.630000000005</v>
      </c>
      <c r="N2318" s="37">
        <v>42926.79</v>
      </c>
      <c r="O2318" s="37">
        <v>42926.79</v>
      </c>
      <c r="P2318" s="37">
        <v>42926.79</v>
      </c>
      <c r="Q2318" s="37">
        <v>42926.79</v>
      </c>
      <c r="R2318" s="37">
        <v>42926.79</v>
      </c>
      <c r="S2318" s="37">
        <v>42926.79</v>
      </c>
    </row>
    <row r="2319" spans="2:19">
      <c r="B2319" s="6">
        <v>1986</v>
      </c>
      <c r="C2319" s="37">
        <v>0</v>
      </c>
      <c r="D2319" s="37">
        <v>0</v>
      </c>
      <c r="E2319" s="37">
        <v>0</v>
      </c>
      <c r="F2319" s="37">
        <v>0</v>
      </c>
      <c r="G2319" s="37">
        <v>0</v>
      </c>
      <c r="H2319" s="37">
        <v>30517</v>
      </c>
      <c r="I2319" s="37">
        <v>30516.71</v>
      </c>
      <c r="J2319" s="37">
        <v>30516.71</v>
      </c>
      <c r="K2319" s="37">
        <v>30516.71</v>
      </c>
      <c r="L2319" s="37">
        <v>30516.71</v>
      </c>
      <c r="M2319" s="37">
        <v>30516.71</v>
      </c>
      <c r="N2319" s="37">
        <v>33437.21</v>
      </c>
      <c r="O2319" s="37">
        <v>33437.21</v>
      </c>
      <c r="P2319" s="37">
        <v>33437.21</v>
      </c>
      <c r="Q2319" s="37">
        <v>33437.21</v>
      </c>
      <c r="R2319" s="37">
        <v>33437.21</v>
      </c>
      <c r="S2319" s="37">
        <v>33437.21</v>
      </c>
    </row>
    <row r="2320" spans="2:19">
      <c r="B2320" s="6">
        <v>1985</v>
      </c>
      <c r="C2320" s="37">
        <v>3822.93</v>
      </c>
      <c r="D2320" s="37">
        <v>3822.93</v>
      </c>
      <c r="E2320" s="37">
        <v>3822.93</v>
      </c>
      <c r="F2320" s="37">
        <v>3822.93</v>
      </c>
      <c r="G2320" s="37">
        <v>3822.93</v>
      </c>
      <c r="H2320" s="37">
        <v>75453</v>
      </c>
      <c r="I2320" s="37">
        <v>75453.384999999995</v>
      </c>
      <c r="J2320" s="37">
        <v>75453.384999999995</v>
      </c>
      <c r="K2320" s="37">
        <v>75453.384999999995</v>
      </c>
      <c r="L2320" s="37">
        <v>75453.384999999995</v>
      </c>
      <c r="M2320" s="37">
        <v>75453.384999999995</v>
      </c>
      <c r="N2320" s="37">
        <v>114525.02999999998</v>
      </c>
      <c r="O2320" s="37">
        <v>114525.02999999998</v>
      </c>
      <c r="P2320" s="37">
        <v>114525.02999999998</v>
      </c>
      <c r="Q2320" s="37">
        <v>114525.02999999998</v>
      </c>
      <c r="R2320" s="37">
        <v>114525.02999999998</v>
      </c>
      <c r="S2320" s="37">
        <v>114525.02999999998</v>
      </c>
    </row>
    <row r="2321" spans="2:19">
      <c r="B2321" s="6">
        <v>1984</v>
      </c>
      <c r="C2321" s="37">
        <v>0</v>
      </c>
      <c r="D2321" s="37">
        <v>0</v>
      </c>
      <c r="E2321" s="37">
        <v>0</v>
      </c>
      <c r="F2321" s="37">
        <v>0</v>
      </c>
      <c r="G2321" s="37">
        <v>0</v>
      </c>
      <c r="H2321" s="37">
        <v>69433</v>
      </c>
      <c r="I2321" s="37">
        <v>69433.195000000007</v>
      </c>
      <c r="J2321" s="37">
        <v>69433.195000000007</v>
      </c>
      <c r="K2321" s="37">
        <v>69433.195000000007</v>
      </c>
      <c r="L2321" s="37">
        <v>69433.195000000007</v>
      </c>
      <c r="M2321" s="37">
        <v>69433.195000000007</v>
      </c>
      <c r="N2321" s="37">
        <v>161915.92499999999</v>
      </c>
      <c r="O2321" s="37">
        <v>161915.92499999999</v>
      </c>
      <c r="P2321" s="37">
        <v>161915.92499999999</v>
      </c>
      <c r="Q2321" s="37">
        <v>157592.185</v>
      </c>
      <c r="R2321" s="37">
        <v>157592.185</v>
      </c>
      <c r="S2321" s="37">
        <v>157592.185</v>
      </c>
    </row>
    <row r="2322" spans="2:19">
      <c r="B2322" s="6">
        <v>1983</v>
      </c>
      <c r="C2322" s="37">
        <v>2147.4299999999998</v>
      </c>
      <c r="D2322" s="37">
        <v>2147.4299999999998</v>
      </c>
      <c r="E2322" s="37">
        <v>2147.4299999999998</v>
      </c>
      <c r="F2322" s="37">
        <v>2147.4299999999998</v>
      </c>
      <c r="G2322" s="37">
        <v>2147.4299999999998</v>
      </c>
      <c r="H2322" s="37">
        <v>25712</v>
      </c>
      <c r="I2322" s="37">
        <v>25712.109999999997</v>
      </c>
      <c r="J2322" s="37">
        <v>25712.109999999997</v>
      </c>
      <c r="K2322" s="37">
        <v>25712.109999999997</v>
      </c>
      <c r="L2322" s="37">
        <v>25712.109999999997</v>
      </c>
      <c r="M2322" s="37">
        <v>25712.109999999997</v>
      </c>
      <c r="N2322" s="37">
        <v>78738.194999999978</v>
      </c>
      <c r="O2322" s="37">
        <v>78738.194999999992</v>
      </c>
      <c r="P2322" s="37">
        <v>78738.194999999992</v>
      </c>
      <c r="Q2322" s="37">
        <v>78738.194999999992</v>
      </c>
      <c r="R2322" s="37">
        <v>78738.194999999992</v>
      </c>
      <c r="S2322" s="37">
        <v>78738.194999999992</v>
      </c>
    </row>
    <row r="2323" spans="2:19">
      <c r="B2323" s="6">
        <v>1982</v>
      </c>
      <c r="C2323" s="37">
        <v>0</v>
      </c>
      <c r="D2323" s="37">
        <v>0</v>
      </c>
      <c r="E2323" s="37">
        <v>0</v>
      </c>
      <c r="F2323" s="37">
        <v>0</v>
      </c>
      <c r="G2323" s="37">
        <v>0</v>
      </c>
      <c r="H2323" s="37">
        <v>57554</v>
      </c>
      <c r="I2323" s="37">
        <v>57554.345000000001</v>
      </c>
      <c r="J2323" s="37">
        <v>57554.345000000001</v>
      </c>
      <c r="K2323" s="37">
        <v>57554.345000000001</v>
      </c>
      <c r="L2323" s="37">
        <v>57554.345000000001</v>
      </c>
      <c r="M2323" s="37">
        <v>57554.345000000001</v>
      </c>
      <c r="N2323" s="37">
        <v>165162.37500000003</v>
      </c>
      <c r="O2323" s="37">
        <v>165162.37499999997</v>
      </c>
      <c r="P2323" s="37">
        <v>165162.37499999997</v>
      </c>
      <c r="Q2323" s="37">
        <v>165162.37499999997</v>
      </c>
      <c r="R2323" s="37">
        <v>165162.37499999997</v>
      </c>
      <c r="S2323" s="37">
        <v>165162.37499999997</v>
      </c>
    </row>
    <row r="2324" spans="2:19">
      <c r="B2324" s="6">
        <v>1981</v>
      </c>
      <c r="C2324" s="37">
        <v>18169.28</v>
      </c>
      <c r="D2324" s="37">
        <v>18169.28</v>
      </c>
      <c r="E2324" s="37">
        <v>18169.28</v>
      </c>
      <c r="F2324" s="37">
        <v>18169.28</v>
      </c>
      <c r="G2324" s="37">
        <v>18169.28</v>
      </c>
      <c r="H2324" s="37">
        <v>112721</v>
      </c>
      <c r="I2324" s="37">
        <v>112720.94999999998</v>
      </c>
      <c r="J2324" s="37">
        <v>112720.94999999998</v>
      </c>
      <c r="K2324" s="37">
        <v>112720.94999999998</v>
      </c>
      <c r="L2324" s="37">
        <v>112720.94999999998</v>
      </c>
      <c r="M2324" s="37">
        <v>112720.94999999998</v>
      </c>
      <c r="N2324" s="37">
        <v>264401.83</v>
      </c>
      <c r="O2324" s="37">
        <v>264401.83</v>
      </c>
      <c r="P2324" s="37">
        <v>264401.83</v>
      </c>
      <c r="Q2324" s="37">
        <v>264401.83</v>
      </c>
      <c r="R2324" s="37">
        <v>264401.83</v>
      </c>
      <c r="S2324" s="37">
        <v>264401.83</v>
      </c>
    </row>
    <row r="2325" spans="2:19">
      <c r="B2325" s="6">
        <v>1980</v>
      </c>
      <c r="C2325" s="37">
        <v>13231.21</v>
      </c>
      <c r="D2325" s="37">
        <v>13231.21</v>
      </c>
      <c r="E2325" s="37">
        <v>13231.21</v>
      </c>
      <c r="F2325" s="37">
        <v>13231.21</v>
      </c>
      <c r="G2325" s="37">
        <v>13231.21</v>
      </c>
      <c r="H2325" s="37">
        <v>70813</v>
      </c>
      <c r="I2325" s="37">
        <v>70812.899999999994</v>
      </c>
      <c r="J2325" s="37">
        <v>70812.899999999994</v>
      </c>
      <c r="K2325" s="37">
        <v>70812.899999999994</v>
      </c>
      <c r="L2325" s="37">
        <v>70812.899999999994</v>
      </c>
      <c r="M2325" s="37">
        <v>70812.899999999994</v>
      </c>
      <c r="N2325" s="37">
        <v>160227.14500000005</v>
      </c>
      <c r="O2325" s="37">
        <v>160227.14500000002</v>
      </c>
      <c r="P2325" s="37">
        <v>160227.14500000002</v>
      </c>
      <c r="Q2325" s="37">
        <v>160227.14500000002</v>
      </c>
      <c r="R2325" s="37">
        <v>160227.14500000002</v>
      </c>
      <c r="S2325" s="37">
        <v>160227.14500000002</v>
      </c>
    </row>
    <row r="2326" spans="2:19">
      <c r="B2326" s="6">
        <v>1979</v>
      </c>
      <c r="C2326" s="37">
        <v>0</v>
      </c>
      <c r="D2326" s="37">
        <v>0</v>
      </c>
      <c r="E2326" s="37">
        <v>0</v>
      </c>
      <c r="F2326" s="37">
        <v>0</v>
      </c>
      <c r="G2326" s="37">
        <v>0</v>
      </c>
      <c r="H2326" s="37">
        <v>66228</v>
      </c>
      <c r="I2326" s="37">
        <v>66228.404999999999</v>
      </c>
      <c r="J2326" s="37">
        <v>66228.404999999999</v>
      </c>
      <c r="K2326" s="37">
        <v>66228.404999999999</v>
      </c>
      <c r="L2326" s="37">
        <v>66228.404999999999</v>
      </c>
      <c r="M2326" s="37">
        <v>66228.404999999999</v>
      </c>
      <c r="N2326" s="37">
        <v>192831.43499999997</v>
      </c>
      <c r="O2326" s="37">
        <v>192831.435</v>
      </c>
      <c r="P2326" s="37">
        <v>192831.435</v>
      </c>
      <c r="Q2326" s="37">
        <v>192831.435</v>
      </c>
      <c r="R2326" s="37">
        <v>192831.435</v>
      </c>
      <c r="S2326" s="37">
        <v>192831.435</v>
      </c>
    </row>
    <row r="2327" spans="2:19">
      <c r="B2327" s="6">
        <v>1978</v>
      </c>
      <c r="C2327" s="37">
        <v>33995.29</v>
      </c>
      <c r="D2327" s="37">
        <v>33995.29</v>
      </c>
      <c r="E2327" s="37">
        <v>33995.29</v>
      </c>
      <c r="F2327" s="37">
        <v>33995.29</v>
      </c>
      <c r="G2327" s="37">
        <v>33995.29</v>
      </c>
      <c r="H2327" s="37">
        <v>47975</v>
      </c>
      <c r="I2327" s="37">
        <v>47975.294999999998</v>
      </c>
      <c r="J2327" s="37">
        <v>47975.294999999998</v>
      </c>
      <c r="K2327" s="37">
        <v>47975.294999999998</v>
      </c>
      <c r="L2327" s="37">
        <v>47975.294999999998</v>
      </c>
      <c r="M2327" s="37">
        <v>47975.294999999998</v>
      </c>
      <c r="N2327" s="37">
        <v>131385.15</v>
      </c>
      <c r="O2327" s="37">
        <v>131385.15000000002</v>
      </c>
      <c r="P2327" s="37">
        <v>131385.15000000002</v>
      </c>
      <c r="Q2327" s="37">
        <v>131385.15000000002</v>
      </c>
      <c r="R2327" s="37">
        <v>131385.15000000002</v>
      </c>
      <c r="S2327" s="37">
        <v>131385.15000000002</v>
      </c>
    </row>
    <row r="2328" spans="2:19">
      <c r="B2328" s="6">
        <v>1977</v>
      </c>
      <c r="C2328" s="37">
        <v>11965.77</v>
      </c>
      <c r="D2328" s="37">
        <v>11965.77</v>
      </c>
      <c r="E2328" s="37">
        <v>11965.77</v>
      </c>
      <c r="F2328" s="37">
        <v>11965.77</v>
      </c>
      <c r="G2328" s="37">
        <v>11965.77</v>
      </c>
      <c r="H2328" s="37">
        <v>55012</v>
      </c>
      <c r="I2328" s="37">
        <v>55012.2</v>
      </c>
      <c r="J2328" s="37">
        <v>55012.2</v>
      </c>
      <c r="K2328" s="37">
        <v>55012.2</v>
      </c>
      <c r="L2328" s="37">
        <v>55012.2</v>
      </c>
      <c r="M2328" s="37">
        <v>55012.2</v>
      </c>
      <c r="N2328" s="37">
        <v>86342.115000000005</v>
      </c>
      <c r="O2328" s="37">
        <v>86342.114999999991</v>
      </c>
      <c r="P2328" s="37">
        <v>86342.114999999991</v>
      </c>
      <c r="Q2328" s="37">
        <v>86342.114999999991</v>
      </c>
      <c r="R2328" s="37">
        <v>86342.114999999991</v>
      </c>
      <c r="S2328" s="37">
        <v>86342.114999999991</v>
      </c>
    </row>
    <row r="2329" spans="2:19">
      <c r="B2329" s="6">
        <v>1976</v>
      </c>
      <c r="C2329" s="37">
        <v>0</v>
      </c>
      <c r="D2329" s="37">
        <v>0</v>
      </c>
      <c r="E2329" s="37">
        <v>0</v>
      </c>
      <c r="F2329" s="37">
        <v>0</v>
      </c>
      <c r="G2329" s="37">
        <v>0</v>
      </c>
      <c r="H2329" s="37">
        <v>33827</v>
      </c>
      <c r="I2329" s="37">
        <v>33827.07</v>
      </c>
      <c r="J2329" s="37">
        <v>33827.07</v>
      </c>
      <c r="K2329" s="37">
        <v>33827.07</v>
      </c>
      <c r="L2329" s="37">
        <v>33827.07</v>
      </c>
      <c r="M2329" s="37">
        <v>33827.07</v>
      </c>
      <c r="N2329" s="37">
        <v>67764.314999999988</v>
      </c>
      <c r="O2329" s="37">
        <v>67764.315000000002</v>
      </c>
      <c r="P2329" s="37">
        <v>67764.315000000002</v>
      </c>
      <c r="Q2329" s="37">
        <v>67764.315000000002</v>
      </c>
      <c r="R2329" s="37">
        <v>67764.315000000002</v>
      </c>
      <c r="S2329" s="37">
        <v>67764.315000000002</v>
      </c>
    </row>
    <row r="2330" spans="2:19">
      <c r="B2330" s="6">
        <v>1975</v>
      </c>
      <c r="C2330" s="37">
        <v>0</v>
      </c>
      <c r="D2330" s="37">
        <v>0</v>
      </c>
      <c r="E2330" s="37">
        <v>0</v>
      </c>
      <c r="F2330" s="37">
        <v>0</v>
      </c>
      <c r="G2330" s="37">
        <v>0</v>
      </c>
      <c r="H2330" s="37">
        <v>8783</v>
      </c>
      <c r="I2330" s="37">
        <v>8783.23</v>
      </c>
      <c r="J2330" s="37">
        <v>8783.23</v>
      </c>
      <c r="K2330" s="37">
        <v>8783.23</v>
      </c>
      <c r="L2330" s="37">
        <v>8783.23</v>
      </c>
      <c r="M2330" s="37">
        <v>8783.23</v>
      </c>
      <c r="N2330" s="37">
        <v>16583.25</v>
      </c>
      <c r="O2330" s="37">
        <v>16583.25</v>
      </c>
      <c r="P2330" s="37">
        <v>16583.25</v>
      </c>
      <c r="Q2330" s="37">
        <v>16583.25</v>
      </c>
      <c r="R2330" s="37">
        <v>16583.25</v>
      </c>
      <c r="S2330" s="37">
        <v>16583.25</v>
      </c>
    </row>
    <row r="2331" spans="2:19">
      <c r="B2331" s="6">
        <v>1974</v>
      </c>
      <c r="C2331" s="37">
        <v>21207.37</v>
      </c>
      <c r="D2331" s="37">
        <v>21207.37</v>
      </c>
      <c r="E2331" s="37">
        <v>21207.37</v>
      </c>
      <c r="F2331" s="37">
        <v>21207.37</v>
      </c>
      <c r="G2331" s="37">
        <v>21207.37</v>
      </c>
      <c r="H2331" s="37">
        <v>26255</v>
      </c>
      <c r="I2331" s="37">
        <v>26255.355000000003</v>
      </c>
      <c r="J2331" s="37">
        <v>26255.355000000003</v>
      </c>
      <c r="K2331" s="37">
        <v>26255.355000000003</v>
      </c>
      <c r="L2331" s="37">
        <v>26255.355</v>
      </c>
      <c r="M2331" s="37">
        <v>26255.355</v>
      </c>
      <c r="N2331" s="37">
        <v>50036.305</v>
      </c>
      <c r="O2331" s="37">
        <v>50036.305000000008</v>
      </c>
      <c r="P2331" s="37">
        <v>50036.305000000008</v>
      </c>
      <c r="Q2331" s="37">
        <v>50036.305000000008</v>
      </c>
      <c r="R2331" s="37">
        <v>50036.305000000008</v>
      </c>
      <c r="S2331" s="37">
        <v>50036.305000000008</v>
      </c>
    </row>
    <row r="2332" spans="2:19">
      <c r="B2332" s="6">
        <v>1973</v>
      </c>
      <c r="C2332" s="37">
        <v>0</v>
      </c>
      <c r="D2332" s="37">
        <v>0</v>
      </c>
      <c r="E2332" s="37">
        <v>0</v>
      </c>
      <c r="F2332" s="37">
        <v>0</v>
      </c>
      <c r="G2332" s="37">
        <v>0</v>
      </c>
      <c r="H2332" s="37">
        <v>8154</v>
      </c>
      <c r="I2332" s="37">
        <v>8154.0849999999991</v>
      </c>
      <c r="J2332" s="37">
        <v>8154.0849999999991</v>
      </c>
      <c r="K2332" s="37">
        <v>8154.0849999999991</v>
      </c>
      <c r="L2332" s="37">
        <v>8154.0850000000009</v>
      </c>
      <c r="M2332" s="37">
        <v>8154.0850000000009</v>
      </c>
      <c r="N2332" s="37">
        <v>34574.325000000004</v>
      </c>
      <c r="O2332" s="37">
        <v>34574.324999999997</v>
      </c>
      <c r="P2332" s="37">
        <v>34574.324999999997</v>
      </c>
      <c r="Q2332" s="37">
        <v>33731.714999999997</v>
      </c>
      <c r="R2332" s="37">
        <v>33731.714999999997</v>
      </c>
      <c r="S2332" s="37">
        <v>33731.714999999997</v>
      </c>
    </row>
    <row r="2333" spans="2:19">
      <c r="B2333" s="6">
        <v>1972</v>
      </c>
      <c r="C2333" s="37">
        <v>1685.22</v>
      </c>
      <c r="D2333" s="37">
        <v>1685.22</v>
      </c>
      <c r="E2333" s="37">
        <v>1685.22</v>
      </c>
      <c r="F2333" s="37">
        <v>1685.22</v>
      </c>
      <c r="G2333" s="37">
        <v>1685.22</v>
      </c>
      <c r="H2333" s="37">
        <v>10232</v>
      </c>
      <c r="I2333" s="37">
        <v>10232.225</v>
      </c>
      <c r="J2333" s="37">
        <v>10232.225</v>
      </c>
      <c r="K2333" s="37">
        <v>10232.225</v>
      </c>
      <c r="L2333" s="37">
        <v>10232.225</v>
      </c>
      <c r="M2333" s="37">
        <v>10232.225</v>
      </c>
      <c r="N2333" s="37">
        <v>38076.165000000001</v>
      </c>
      <c r="O2333" s="37">
        <v>38076.165000000001</v>
      </c>
      <c r="P2333" s="37">
        <v>38076.165000000001</v>
      </c>
      <c r="Q2333" s="37">
        <v>38076.165000000001</v>
      </c>
      <c r="R2333" s="37">
        <v>38076.165000000001</v>
      </c>
      <c r="S2333" s="37">
        <v>38076.165000000001</v>
      </c>
    </row>
    <row r="2334" spans="2:19">
      <c r="B2334" s="6">
        <v>1971</v>
      </c>
      <c r="C2334" s="37">
        <v>0</v>
      </c>
      <c r="D2334" s="37">
        <v>0</v>
      </c>
      <c r="E2334" s="37">
        <v>0</v>
      </c>
      <c r="F2334" s="37">
        <v>0</v>
      </c>
      <c r="G2334" s="37">
        <v>0</v>
      </c>
      <c r="H2334" s="37">
        <v>8411</v>
      </c>
      <c r="I2334" s="37">
        <v>8410.744999999999</v>
      </c>
      <c r="J2334" s="37">
        <v>8410.744999999999</v>
      </c>
      <c r="K2334" s="37">
        <v>8410.744999999999</v>
      </c>
      <c r="L2334" s="37">
        <v>8410.7450000000008</v>
      </c>
      <c r="M2334" s="37">
        <v>8410.7450000000008</v>
      </c>
      <c r="N2334" s="37">
        <v>86047.84</v>
      </c>
      <c r="O2334" s="37">
        <v>86047.84</v>
      </c>
      <c r="P2334" s="37">
        <v>86047.84</v>
      </c>
      <c r="Q2334" s="37">
        <v>86047.84</v>
      </c>
      <c r="R2334" s="37">
        <v>86047.84</v>
      </c>
      <c r="S2334" s="37">
        <v>86047.84</v>
      </c>
    </row>
    <row r="2335" spans="2:19">
      <c r="B2335" s="6">
        <v>1970</v>
      </c>
      <c r="C2335" s="37">
        <v>1339.07</v>
      </c>
      <c r="D2335" s="37">
        <v>1339.07</v>
      </c>
      <c r="E2335" s="37">
        <v>1339.07</v>
      </c>
      <c r="F2335" s="37">
        <v>1339.07</v>
      </c>
      <c r="G2335" s="37">
        <v>1339.07</v>
      </c>
      <c r="H2335" s="37">
        <v>7840</v>
      </c>
      <c r="I2335" s="37">
        <v>7840.2349999999988</v>
      </c>
      <c r="J2335" s="37">
        <v>7840.2349999999988</v>
      </c>
      <c r="K2335" s="37">
        <v>7840.2349999999988</v>
      </c>
      <c r="L2335" s="37">
        <v>7840.2349999999988</v>
      </c>
      <c r="M2335" s="37">
        <v>7840.2349999999988</v>
      </c>
      <c r="N2335" s="37">
        <v>27634.13</v>
      </c>
      <c r="O2335" s="37">
        <v>27634.130000000005</v>
      </c>
      <c r="P2335" s="37">
        <v>27634.130000000005</v>
      </c>
      <c r="Q2335" s="37">
        <v>27634.130000000005</v>
      </c>
      <c r="R2335" s="37">
        <v>27634.130000000005</v>
      </c>
      <c r="S2335" s="37">
        <v>27634.130000000005</v>
      </c>
    </row>
    <row r="2336" spans="2:19">
      <c r="B2336" s="6">
        <v>1969</v>
      </c>
      <c r="C2336" s="37">
        <v>0</v>
      </c>
      <c r="D2336" s="37">
        <v>0</v>
      </c>
      <c r="E2336" s="37">
        <v>0</v>
      </c>
      <c r="F2336" s="37">
        <v>0</v>
      </c>
      <c r="G2336" s="37">
        <v>0</v>
      </c>
      <c r="H2336" s="37">
        <v>11366</v>
      </c>
      <c r="I2336" s="37">
        <v>11366.005000000001</v>
      </c>
      <c r="J2336" s="37">
        <v>11366.005000000001</v>
      </c>
      <c r="K2336" s="37">
        <v>11366.005000000001</v>
      </c>
      <c r="L2336" s="37">
        <v>11366.005000000001</v>
      </c>
      <c r="M2336" s="37">
        <v>11366.005000000001</v>
      </c>
      <c r="N2336" s="37">
        <v>31889.765000000003</v>
      </c>
      <c r="O2336" s="37">
        <v>31889.765000000003</v>
      </c>
      <c r="P2336" s="37">
        <v>31889.765000000003</v>
      </c>
      <c r="Q2336" s="37">
        <v>31889.765000000003</v>
      </c>
      <c r="R2336" s="37">
        <v>31889.765000000003</v>
      </c>
      <c r="S2336" s="37">
        <v>31889.765000000003</v>
      </c>
    </row>
    <row r="2337" spans="2:19">
      <c r="B2337" s="6">
        <v>1968</v>
      </c>
      <c r="C2337" s="37">
        <v>0</v>
      </c>
      <c r="D2337" s="37">
        <v>0</v>
      </c>
      <c r="E2337" s="37">
        <v>0</v>
      </c>
      <c r="F2337" s="37">
        <v>0</v>
      </c>
      <c r="G2337" s="37">
        <v>0</v>
      </c>
      <c r="H2337" s="37">
        <v>9577</v>
      </c>
      <c r="I2337" s="37">
        <v>9577.005000000001</v>
      </c>
      <c r="J2337" s="37">
        <v>9577.005000000001</v>
      </c>
      <c r="K2337" s="37">
        <v>9577.005000000001</v>
      </c>
      <c r="L2337" s="37">
        <v>9577.005000000001</v>
      </c>
      <c r="M2337" s="37">
        <v>9577.005000000001</v>
      </c>
      <c r="N2337" s="37">
        <v>24567.055</v>
      </c>
      <c r="O2337" s="37">
        <v>24567.055</v>
      </c>
      <c r="P2337" s="37">
        <v>24567.055</v>
      </c>
      <c r="Q2337" s="37">
        <v>24567.055</v>
      </c>
      <c r="R2337" s="37">
        <v>24567.055</v>
      </c>
      <c r="S2337" s="37">
        <v>24567.055</v>
      </c>
    </row>
    <row r="2338" spans="2:19">
      <c r="B2338" s="6">
        <v>1967</v>
      </c>
      <c r="C2338" s="37">
        <v>0</v>
      </c>
      <c r="D2338" s="37">
        <v>0</v>
      </c>
      <c r="E2338" s="37">
        <v>0</v>
      </c>
      <c r="F2338" s="37">
        <v>0</v>
      </c>
      <c r="G2338" s="37">
        <v>0</v>
      </c>
      <c r="H2338" s="37">
        <v>9117</v>
      </c>
      <c r="I2338" s="37">
        <v>9114.2800000000007</v>
      </c>
      <c r="J2338" s="37">
        <v>9114.2800000000007</v>
      </c>
      <c r="K2338" s="37">
        <v>9114.2800000000007</v>
      </c>
      <c r="L2338" s="37">
        <v>9114.2800000000007</v>
      </c>
      <c r="M2338" s="37">
        <v>9114.2800000000007</v>
      </c>
      <c r="N2338" s="37">
        <v>25363.384999999998</v>
      </c>
      <c r="O2338" s="37">
        <v>25363.384999999998</v>
      </c>
      <c r="P2338" s="37">
        <v>25363.384999999998</v>
      </c>
      <c r="Q2338" s="37">
        <v>25363.384999999998</v>
      </c>
      <c r="R2338" s="37">
        <v>25363.384999999998</v>
      </c>
      <c r="S2338" s="37">
        <v>25363.384999999998</v>
      </c>
    </row>
    <row r="2339" spans="2:19">
      <c r="B2339" s="6">
        <v>1966</v>
      </c>
      <c r="C2339" s="37">
        <v>11538.82</v>
      </c>
      <c r="D2339" s="37">
        <v>11538.82</v>
      </c>
      <c r="E2339" s="37">
        <v>11538.82</v>
      </c>
      <c r="F2339" s="37">
        <v>11538.82</v>
      </c>
      <c r="G2339" s="37">
        <v>0</v>
      </c>
      <c r="H2339" s="37">
        <v>14226.934999999998</v>
      </c>
      <c r="I2339" s="37">
        <v>14226.934999999998</v>
      </c>
      <c r="J2339" s="37">
        <v>14226.934999999998</v>
      </c>
      <c r="K2339" s="37">
        <v>14226.934999999998</v>
      </c>
      <c r="L2339" s="37">
        <v>14226.934999999998</v>
      </c>
      <c r="M2339" s="37">
        <v>14226.934999999998</v>
      </c>
      <c r="N2339" s="37">
        <v>22668.104999999996</v>
      </c>
      <c r="O2339" s="37">
        <v>22668.104999999996</v>
      </c>
      <c r="P2339" s="37">
        <v>22668.104999999996</v>
      </c>
      <c r="Q2339" s="37">
        <v>22668.104999999996</v>
      </c>
      <c r="R2339" s="37">
        <v>22668.104999999996</v>
      </c>
      <c r="S2339" s="37">
        <v>22668.104999999996</v>
      </c>
    </row>
    <row r="2340" spans="2:19">
      <c r="B2340" s="6">
        <v>1965</v>
      </c>
      <c r="C2340" s="37">
        <v>1461.27</v>
      </c>
      <c r="D2340" s="37">
        <v>1461.27</v>
      </c>
      <c r="E2340" s="37">
        <v>1461.27</v>
      </c>
      <c r="F2340" s="37">
        <v>1461.27</v>
      </c>
      <c r="G2340" s="37">
        <v>0</v>
      </c>
      <c r="H2340" s="37">
        <v>7588.33</v>
      </c>
      <c r="I2340" s="37">
        <v>7588.33</v>
      </c>
      <c r="J2340" s="37">
        <v>7588.33</v>
      </c>
      <c r="K2340" s="37">
        <v>7588.33</v>
      </c>
      <c r="L2340" s="37">
        <v>7588.33</v>
      </c>
      <c r="M2340" s="37">
        <v>7588.33</v>
      </c>
      <c r="N2340" s="37">
        <v>23547.030000000002</v>
      </c>
      <c r="O2340" s="37">
        <v>23547.03</v>
      </c>
      <c r="P2340" s="37">
        <v>23547.03</v>
      </c>
      <c r="Q2340" s="37">
        <v>23547.03</v>
      </c>
      <c r="R2340" s="37">
        <v>23547.03</v>
      </c>
      <c r="S2340" s="37">
        <v>23547.03</v>
      </c>
    </row>
    <row r="2341" spans="2:19">
      <c r="B2341" s="6">
        <v>1964</v>
      </c>
      <c r="C2341" s="37">
        <v>9142.41</v>
      </c>
      <c r="D2341" s="37">
        <v>9142.41</v>
      </c>
      <c r="E2341" s="37">
        <v>9142.41</v>
      </c>
      <c r="F2341" s="37">
        <v>0</v>
      </c>
      <c r="G2341" s="37">
        <v>0</v>
      </c>
      <c r="H2341" s="37">
        <v>21767.485000000001</v>
      </c>
      <c r="I2341" s="37">
        <v>21767.485000000001</v>
      </c>
      <c r="J2341" s="37">
        <v>21767.485000000001</v>
      </c>
      <c r="K2341" s="37">
        <v>21767.485000000001</v>
      </c>
      <c r="L2341" s="37">
        <v>21767.484999999997</v>
      </c>
      <c r="M2341" s="37">
        <v>21767.484999999997</v>
      </c>
      <c r="N2341" s="37">
        <v>27072.649999999994</v>
      </c>
      <c r="O2341" s="37">
        <v>27072.649999999998</v>
      </c>
      <c r="P2341" s="37">
        <v>27072.649999999998</v>
      </c>
      <c r="Q2341" s="37">
        <v>27072.649999999998</v>
      </c>
      <c r="R2341" s="37">
        <v>27072.649999999998</v>
      </c>
      <c r="S2341" s="37">
        <v>27072.649999999998</v>
      </c>
    </row>
    <row r="2342" spans="2:19">
      <c r="B2342" s="6">
        <v>1963</v>
      </c>
      <c r="C2342" s="37">
        <v>0</v>
      </c>
      <c r="D2342" s="37">
        <v>0</v>
      </c>
      <c r="E2342" s="37">
        <v>0</v>
      </c>
      <c r="F2342" s="37">
        <v>0</v>
      </c>
      <c r="G2342" s="37">
        <v>0</v>
      </c>
      <c r="H2342" s="37">
        <v>12164.654999999997</v>
      </c>
      <c r="I2342" s="37">
        <v>12164.654999999997</v>
      </c>
      <c r="J2342" s="37">
        <v>12164.654999999997</v>
      </c>
      <c r="K2342" s="37">
        <v>12164.654999999997</v>
      </c>
      <c r="L2342" s="37">
        <v>12164.654999999997</v>
      </c>
      <c r="M2342" s="37">
        <v>12164.654999999997</v>
      </c>
      <c r="N2342" s="37">
        <v>31704.694999999996</v>
      </c>
      <c r="O2342" s="37">
        <v>31704.695</v>
      </c>
      <c r="P2342" s="37">
        <v>31704.695</v>
      </c>
      <c r="Q2342" s="37">
        <v>31704.695</v>
      </c>
      <c r="R2342" s="37">
        <v>31704.695</v>
      </c>
      <c r="S2342" s="37">
        <v>31704.695</v>
      </c>
    </row>
    <row r="2343" spans="2:19">
      <c r="B2343" s="6">
        <v>1962</v>
      </c>
      <c r="C2343" s="37">
        <v>1968.99</v>
      </c>
      <c r="D2343" s="37">
        <v>1968.99</v>
      </c>
      <c r="E2343" s="37">
        <v>1968.99</v>
      </c>
      <c r="F2343" s="37">
        <v>0</v>
      </c>
      <c r="G2343" s="37">
        <v>0</v>
      </c>
      <c r="H2343" s="37">
        <v>9839.3000000000011</v>
      </c>
      <c r="I2343" s="37">
        <v>9839.3000000000011</v>
      </c>
      <c r="J2343" s="37">
        <v>9839.3000000000011</v>
      </c>
      <c r="K2343" s="37">
        <v>9839.3000000000011</v>
      </c>
      <c r="L2343" s="37">
        <v>9839.2999999999993</v>
      </c>
      <c r="M2343" s="37">
        <v>9839.2999999999993</v>
      </c>
      <c r="N2343" s="37">
        <v>18010.505000000001</v>
      </c>
      <c r="O2343" s="37">
        <v>18010.505000000001</v>
      </c>
      <c r="P2343" s="37">
        <v>18010.505000000001</v>
      </c>
      <c r="Q2343" s="37">
        <v>18010.505000000001</v>
      </c>
      <c r="R2343" s="37">
        <v>18010.505000000001</v>
      </c>
      <c r="S2343" s="37">
        <v>18010.505000000001</v>
      </c>
    </row>
    <row r="2344" spans="2:19">
      <c r="B2344" s="6">
        <v>1961</v>
      </c>
      <c r="C2344" s="37">
        <v>0</v>
      </c>
      <c r="D2344" s="37">
        <v>0</v>
      </c>
      <c r="E2344" s="37">
        <v>0</v>
      </c>
      <c r="F2344" s="37">
        <v>0</v>
      </c>
      <c r="G2344" s="37">
        <v>0</v>
      </c>
      <c r="H2344" s="37">
        <v>6353.57</v>
      </c>
      <c r="I2344" s="37">
        <v>6353.57</v>
      </c>
      <c r="J2344" s="37">
        <v>6353.57</v>
      </c>
      <c r="K2344" s="37">
        <v>6353.57</v>
      </c>
      <c r="L2344" s="37">
        <v>6353.57</v>
      </c>
      <c r="M2344" s="37">
        <v>6353.57</v>
      </c>
      <c r="N2344" s="37">
        <v>9269.2100000000009</v>
      </c>
      <c r="O2344" s="37">
        <v>9269.2099999999991</v>
      </c>
      <c r="P2344" s="37">
        <v>9269.2099999999991</v>
      </c>
      <c r="Q2344" s="37">
        <v>9269.2099999999991</v>
      </c>
      <c r="R2344" s="37">
        <v>9269.2099999999991</v>
      </c>
      <c r="S2344" s="37">
        <v>9269.2099999999991</v>
      </c>
    </row>
    <row r="2345" spans="2:19">
      <c r="B2345" s="6">
        <v>1960</v>
      </c>
      <c r="C2345" s="37">
        <v>1263.4000000000001</v>
      </c>
      <c r="D2345" s="37">
        <v>1263.4000000000001</v>
      </c>
      <c r="E2345" s="37">
        <v>0</v>
      </c>
      <c r="F2345" s="37">
        <v>0</v>
      </c>
      <c r="G2345" s="37">
        <v>0</v>
      </c>
      <c r="H2345" s="37">
        <v>4102.0950000000003</v>
      </c>
      <c r="I2345" s="37">
        <v>4102.0950000000003</v>
      </c>
      <c r="J2345" s="37">
        <v>4102.0950000000003</v>
      </c>
      <c r="K2345" s="37">
        <v>4102.0950000000003</v>
      </c>
      <c r="L2345" s="37">
        <v>4102.0950000000003</v>
      </c>
      <c r="M2345" s="37">
        <v>4102.0950000000003</v>
      </c>
      <c r="N2345" s="37">
        <v>6975.3</v>
      </c>
      <c r="O2345" s="37">
        <v>6975.3</v>
      </c>
      <c r="P2345" s="37">
        <v>6975.3</v>
      </c>
      <c r="Q2345" s="37">
        <v>6975.3</v>
      </c>
      <c r="R2345" s="37">
        <v>6975.3</v>
      </c>
      <c r="S2345" s="37">
        <v>6975.3</v>
      </c>
    </row>
    <row r="2346" spans="2:19">
      <c r="B2346" s="6">
        <v>1959</v>
      </c>
      <c r="C2346" s="37">
        <v>0</v>
      </c>
      <c r="D2346" s="37">
        <v>0</v>
      </c>
      <c r="E2346" s="37">
        <v>0</v>
      </c>
      <c r="F2346" s="37">
        <v>0</v>
      </c>
      <c r="G2346" s="37">
        <v>0</v>
      </c>
      <c r="H2346" s="37">
        <v>4750.1550000000007</v>
      </c>
      <c r="I2346" s="37">
        <v>4750.1550000000007</v>
      </c>
      <c r="J2346" s="37">
        <v>4750.1550000000007</v>
      </c>
      <c r="K2346" s="37">
        <v>4750.1550000000007</v>
      </c>
      <c r="L2346" s="37">
        <v>4750.1550000000007</v>
      </c>
      <c r="M2346" s="37">
        <v>4750.1550000000007</v>
      </c>
      <c r="N2346" s="37">
        <v>6824.7200000000012</v>
      </c>
      <c r="O2346" s="37">
        <v>6824.7200000000012</v>
      </c>
      <c r="P2346" s="37">
        <v>6824.7200000000012</v>
      </c>
      <c r="Q2346" s="37">
        <v>6824.7200000000012</v>
      </c>
      <c r="R2346" s="37">
        <v>6824.7200000000012</v>
      </c>
      <c r="S2346" s="37">
        <v>6824.7200000000012</v>
      </c>
    </row>
    <row r="2347" spans="2:19">
      <c r="B2347" s="6">
        <v>1958</v>
      </c>
      <c r="C2347" s="37">
        <v>7829.41</v>
      </c>
      <c r="D2347" s="37">
        <v>7829.41</v>
      </c>
      <c r="E2347" s="37">
        <v>0</v>
      </c>
      <c r="F2347" s="37">
        <v>0</v>
      </c>
      <c r="G2347" s="37">
        <v>0</v>
      </c>
      <c r="H2347" s="37">
        <v>13422.68</v>
      </c>
      <c r="I2347" s="37">
        <v>13422.68</v>
      </c>
      <c r="J2347" s="37">
        <v>13422.68</v>
      </c>
      <c r="K2347" s="37">
        <v>13422.68</v>
      </c>
      <c r="L2347" s="37">
        <v>13422.68</v>
      </c>
      <c r="M2347" s="37">
        <v>13422.68</v>
      </c>
      <c r="N2347" s="37">
        <v>15803</v>
      </c>
      <c r="O2347" s="37">
        <v>15803</v>
      </c>
      <c r="P2347" s="37">
        <v>15803</v>
      </c>
      <c r="Q2347" s="37">
        <v>15803</v>
      </c>
      <c r="R2347" s="37">
        <v>15803</v>
      </c>
      <c r="S2347" s="37">
        <v>15803</v>
      </c>
    </row>
    <row r="2348" spans="2:19">
      <c r="B2348" s="6">
        <v>1957</v>
      </c>
      <c r="C2348" s="37">
        <v>3645</v>
      </c>
      <c r="D2348" s="37">
        <v>3645</v>
      </c>
      <c r="E2348" s="37">
        <v>0</v>
      </c>
      <c r="F2348" s="37">
        <v>0</v>
      </c>
      <c r="G2348" s="37">
        <v>0</v>
      </c>
      <c r="H2348" s="37">
        <v>5221.8249999999998</v>
      </c>
      <c r="I2348" s="37">
        <v>5221.8249999999998</v>
      </c>
      <c r="J2348" s="37">
        <v>5221.8249999999998</v>
      </c>
      <c r="K2348" s="37">
        <v>5221.8249999999998</v>
      </c>
      <c r="L2348" s="37">
        <v>5221.8250000000007</v>
      </c>
      <c r="M2348" s="37">
        <v>5221.8250000000007</v>
      </c>
      <c r="N2348" s="37">
        <v>6492.3850000000002</v>
      </c>
      <c r="O2348" s="37">
        <v>6492.3850000000002</v>
      </c>
      <c r="P2348" s="37">
        <v>6492.3850000000002</v>
      </c>
      <c r="Q2348" s="37">
        <v>6492.3850000000002</v>
      </c>
      <c r="R2348" s="37">
        <v>6492.3850000000002</v>
      </c>
      <c r="S2348" s="37">
        <v>6492.3850000000002</v>
      </c>
    </row>
    <row r="2349" spans="2:19">
      <c r="B2349" s="6">
        <v>1956</v>
      </c>
      <c r="C2349" s="37">
        <v>0</v>
      </c>
      <c r="D2349" s="37">
        <v>0</v>
      </c>
      <c r="E2349" s="37">
        <v>0</v>
      </c>
      <c r="F2349" s="37">
        <v>0</v>
      </c>
      <c r="G2349" s="37">
        <v>0</v>
      </c>
      <c r="H2349" s="37">
        <v>4302.78</v>
      </c>
      <c r="I2349" s="37">
        <v>4302.78</v>
      </c>
      <c r="J2349" s="37">
        <v>4302.78</v>
      </c>
      <c r="K2349" s="37">
        <v>4302.78</v>
      </c>
      <c r="L2349" s="37">
        <v>4302.78</v>
      </c>
      <c r="M2349" s="37">
        <v>4302.78</v>
      </c>
      <c r="N2349" s="37">
        <v>6543</v>
      </c>
      <c r="O2349" s="37">
        <v>6543</v>
      </c>
      <c r="P2349" s="37">
        <v>6543</v>
      </c>
      <c r="Q2349" s="37">
        <v>6543</v>
      </c>
      <c r="R2349" s="37">
        <v>6543</v>
      </c>
      <c r="S2349" s="37">
        <v>6543</v>
      </c>
    </row>
    <row r="2350" spans="2:19">
      <c r="B2350" s="6">
        <v>1955</v>
      </c>
      <c r="C2350" s="37">
        <v>1184.1500000000001</v>
      </c>
      <c r="D2350" s="37">
        <v>1184.1500000000001</v>
      </c>
      <c r="E2350" s="37">
        <v>0</v>
      </c>
      <c r="F2350" s="37">
        <v>0</v>
      </c>
      <c r="G2350" s="37">
        <v>0</v>
      </c>
      <c r="H2350" s="37">
        <v>5485.1350000000002</v>
      </c>
      <c r="I2350" s="37">
        <v>5485.1350000000002</v>
      </c>
      <c r="J2350" s="37">
        <v>5485.1350000000002</v>
      </c>
      <c r="K2350" s="37">
        <v>5485.1350000000002</v>
      </c>
      <c r="L2350" s="37">
        <v>5485.1350000000002</v>
      </c>
      <c r="M2350" s="37">
        <v>5485.1350000000002</v>
      </c>
      <c r="N2350" s="37">
        <v>5485.1350000000002</v>
      </c>
      <c r="O2350" s="37">
        <v>5485.1350000000002</v>
      </c>
      <c r="P2350" s="37">
        <v>5485.1350000000002</v>
      </c>
      <c r="Q2350" s="37">
        <v>5485.1350000000002</v>
      </c>
      <c r="R2350" s="37">
        <v>5485.1350000000002</v>
      </c>
      <c r="S2350" s="37">
        <v>5485.1350000000002</v>
      </c>
    </row>
    <row r="2351" spans="2:19">
      <c r="B2351" s="6">
        <v>1954</v>
      </c>
      <c r="C2351" s="37">
        <v>0</v>
      </c>
      <c r="D2351" s="37">
        <v>0</v>
      </c>
      <c r="E2351" s="37">
        <v>0</v>
      </c>
      <c r="F2351" s="37">
        <v>0</v>
      </c>
      <c r="G2351" s="37">
        <v>0</v>
      </c>
      <c r="H2351" s="37">
        <v>612.78</v>
      </c>
      <c r="I2351" s="37">
        <v>612.78</v>
      </c>
      <c r="J2351" s="37">
        <v>612.78</v>
      </c>
      <c r="K2351" s="37">
        <v>612.78</v>
      </c>
      <c r="L2351" s="37">
        <v>612.78</v>
      </c>
      <c r="M2351" s="37">
        <v>612.78</v>
      </c>
      <c r="N2351" s="37">
        <v>1374.8600000000001</v>
      </c>
      <c r="O2351" s="37">
        <v>1374.8600000000001</v>
      </c>
      <c r="P2351" s="37">
        <v>1374.8600000000001</v>
      </c>
      <c r="Q2351" s="37">
        <v>1374.8600000000001</v>
      </c>
      <c r="R2351" s="37">
        <v>1374.8600000000001</v>
      </c>
      <c r="S2351" s="37">
        <v>1374.8600000000001</v>
      </c>
    </row>
    <row r="2352" spans="2:19">
      <c r="B2352" s="6">
        <v>1953</v>
      </c>
      <c r="C2352" s="37">
        <v>0</v>
      </c>
      <c r="D2352" s="37">
        <v>0</v>
      </c>
      <c r="E2352" s="37">
        <v>0</v>
      </c>
      <c r="F2352" s="37">
        <v>0</v>
      </c>
      <c r="G2352" s="37">
        <v>0</v>
      </c>
      <c r="H2352" s="37">
        <v>586.70500000000004</v>
      </c>
      <c r="I2352" s="37">
        <v>586.70500000000004</v>
      </c>
      <c r="J2352" s="37">
        <v>586.70500000000004</v>
      </c>
      <c r="K2352" s="37">
        <v>586.70500000000004</v>
      </c>
      <c r="L2352" s="37">
        <v>586.70500000000004</v>
      </c>
      <c r="M2352" s="37">
        <v>586.70500000000004</v>
      </c>
      <c r="N2352" s="37">
        <v>976.56500000000005</v>
      </c>
      <c r="O2352" s="37">
        <v>976.56500000000005</v>
      </c>
      <c r="P2352" s="37">
        <v>976.56500000000005</v>
      </c>
      <c r="Q2352" s="37">
        <v>976.56500000000005</v>
      </c>
      <c r="R2352" s="37">
        <v>976.56500000000005</v>
      </c>
      <c r="S2352" s="37">
        <v>976.56500000000005</v>
      </c>
    </row>
    <row r="2353" spans="2:19">
      <c r="B2353" s="6">
        <v>1952</v>
      </c>
      <c r="C2353" s="37">
        <v>2871.42</v>
      </c>
      <c r="D2353" s="37">
        <v>0</v>
      </c>
      <c r="E2353" s="37">
        <v>0</v>
      </c>
      <c r="F2353" s="37">
        <v>0</v>
      </c>
      <c r="G2353" s="37">
        <v>0</v>
      </c>
      <c r="H2353" s="37">
        <v>6014.0750000000007</v>
      </c>
      <c r="I2353" s="37">
        <v>6014.0750000000007</v>
      </c>
      <c r="J2353" s="37">
        <v>6014.0750000000007</v>
      </c>
      <c r="K2353" s="37">
        <v>6014.0750000000007</v>
      </c>
      <c r="L2353" s="37">
        <v>6014.0749999999998</v>
      </c>
      <c r="M2353" s="37">
        <v>6014.0749999999998</v>
      </c>
      <c r="N2353" s="37">
        <v>10689.325000000001</v>
      </c>
      <c r="O2353" s="37">
        <v>10689.325000000001</v>
      </c>
      <c r="P2353" s="37">
        <v>10689.325000000001</v>
      </c>
      <c r="Q2353" s="37">
        <v>10689.325000000001</v>
      </c>
      <c r="R2353" s="37">
        <v>10689.325000000001</v>
      </c>
      <c r="S2353" s="37">
        <v>10689.325000000001</v>
      </c>
    </row>
    <row r="2354" spans="2:19">
      <c r="B2354" s="6">
        <v>1951</v>
      </c>
      <c r="C2354" s="37">
        <v>0</v>
      </c>
      <c r="D2354" s="37">
        <v>0</v>
      </c>
      <c r="E2354" s="37">
        <v>0</v>
      </c>
      <c r="F2354" s="37">
        <v>0</v>
      </c>
      <c r="G2354" s="37">
        <v>0</v>
      </c>
      <c r="H2354" s="37">
        <v>3668.01</v>
      </c>
      <c r="I2354" s="37">
        <v>3668.01</v>
      </c>
      <c r="J2354" s="37">
        <v>3668.01</v>
      </c>
      <c r="K2354" s="37">
        <v>3668.01</v>
      </c>
      <c r="L2354" s="37">
        <v>3668.01</v>
      </c>
      <c r="M2354" s="37">
        <v>3668.01</v>
      </c>
      <c r="N2354" s="37">
        <v>4798.4750000000004</v>
      </c>
      <c r="O2354" s="37">
        <v>4798.4750000000004</v>
      </c>
      <c r="P2354" s="37">
        <v>4798.4750000000004</v>
      </c>
      <c r="Q2354" s="37">
        <v>4798.4750000000004</v>
      </c>
      <c r="R2354" s="37">
        <v>4798.4750000000004</v>
      </c>
      <c r="S2354" s="37">
        <v>4798.4750000000004</v>
      </c>
    </row>
    <row r="2355" spans="2:19">
      <c r="B2355" s="6">
        <v>1950</v>
      </c>
      <c r="C2355" s="37">
        <v>0</v>
      </c>
      <c r="D2355" s="37">
        <v>0</v>
      </c>
      <c r="E2355" s="37">
        <v>0</v>
      </c>
      <c r="F2355" s="37">
        <v>0</v>
      </c>
      <c r="G2355" s="37">
        <v>0</v>
      </c>
      <c r="H2355" s="37">
        <v>0</v>
      </c>
      <c r="I2355" s="37">
        <v>0</v>
      </c>
      <c r="J2355" s="37">
        <v>0</v>
      </c>
      <c r="K2355" s="37">
        <v>0</v>
      </c>
      <c r="L2355" s="37">
        <v>0</v>
      </c>
      <c r="M2355" s="37">
        <v>0</v>
      </c>
      <c r="N2355" s="37">
        <v>722.45500000000004</v>
      </c>
      <c r="O2355" s="37">
        <v>722.45500000000004</v>
      </c>
      <c r="P2355" s="37">
        <v>722.45500000000004</v>
      </c>
      <c r="Q2355" s="37">
        <v>722.45500000000004</v>
      </c>
      <c r="R2355" s="37">
        <v>722.45500000000004</v>
      </c>
      <c r="S2355" s="37">
        <v>722.45500000000004</v>
      </c>
    </row>
    <row r="2356" spans="2:19">
      <c r="B2356" s="6">
        <v>1949</v>
      </c>
      <c r="C2356" s="37">
        <v>0</v>
      </c>
      <c r="D2356" s="37">
        <v>0</v>
      </c>
      <c r="E2356" s="37">
        <v>0</v>
      </c>
      <c r="F2356" s="37">
        <v>0</v>
      </c>
      <c r="G2356" s="37">
        <v>0</v>
      </c>
      <c r="H2356" s="37">
        <v>0</v>
      </c>
      <c r="I2356" s="37">
        <v>0</v>
      </c>
      <c r="J2356" s="37">
        <v>0</v>
      </c>
      <c r="K2356" s="37">
        <v>0</v>
      </c>
      <c r="L2356" s="37">
        <v>0</v>
      </c>
      <c r="M2356" s="37">
        <v>0</v>
      </c>
      <c r="N2356" s="37">
        <v>701.745</v>
      </c>
      <c r="O2356" s="37">
        <v>701.745</v>
      </c>
      <c r="P2356" s="37">
        <v>701.745</v>
      </c>
      <c r="Q2356" s="37">
        <v>701.745</v>
      </c>
      <c r="R2356" s="37">
        <v>701.745</v>
      </c>
      <c r="S2356" s="37">
        <v>701.745</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hidden="1">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hidden="1">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hidden="1">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hidden="1">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hidden="1">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hidden="1">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hidden="1">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hidden="1">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hidden="1">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hidden="1">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hidden="1">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hidden="1">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hidden="1">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hidden="1">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hidden="1">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hidden="1">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hidden="1">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hidden="1">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405540.00999999995</v>
      </c>
      <c r="D2376" s="8">
        <f>SUM(D2298:D2375)</f>
        <v>622932.74</v>
      </c>
      <c r="E2376" s="8">
        <f>SUM(E2297:E2375)</f>
        <v>727791.75999999989</v>
      </c>
      <c r="F2376" s="8">
        <f>SUM(F2296:F2375)</f>
        <v>764740.5199999999</v>
      </c>
      <c r="G2376" s="8">
        <f>SUM(G2295:G2375)</f>
        <v>884633.81</v>
      </c>
      <c r="H2376" s="8">
        <f>SUM(H2289:H2375)</f>
        <v>3544580.5149999992</v>
      </c>
      <c r="I2376" s="8">
        <f>SUM(I2289:I2375)</f>
        <v>3653438.3649999984</v>
      </c>
      <c r="J2376" s="8">
        <f t="shared" ref="J2376" si="50">SUM(J2289:J2375)</f>
        <v>4043231.6249999981</v>
      </c>
      <c r="K2376" s="8">
        <f>SUM(K2289:K2375)</f>
        <v>4453687.0450000018</v>
      </c>
      <c r="L2376" s="8">
        <f t="shared" ref="L2376" si="51">SUM(L2289:L2375)</f>
        <v>4680930.0150000025</v>
      </c>
      <c r="M2376" s="8">
        <f>SUM(M2289:M2375)</f>
        <v>4965321.3500000034</v>
      </c>
      <c r="N2376" s="11">
        <f>SUM(N2284:N2375)</f>
        <v>7863934.4900000021</v>
      </c>
      <c r="O2376" s="11">
        <f>SUM(O2284:O2375)</f>
        <v>8361014.870000002</v>
      </c>
      <c r="P2376" s="11">
        <f>SUM(P2284:P2375)</f>
        <v>9152098.5099999998</v>
      </c>
      <c r="Q2376" s="11">
        <f>SUM(Q2284:Q2375)</f>
        <v>10333378.975000001</v>
      </c>
      <c r="R2376" s="11">
        <f>SUM(R2283:R2375)</f>
        <v>10974162.955000002</v>
      </c>
      <c r="S2376" s="11">
        <f>SUM(S2283:S2375)</f>
        <v>11559670.225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246024.89</v>
      </c>
    </row>
    <row r="2379" spans="1:19">
      <c r="A2379" s="38"/>
      <c r="B2379" s="6">
        <v>2021</v>
      </c>
      <c r="C2379" s="36"/>
      <c r="D2379" s="36"/>
      <c r="E2379" s="36"/>
      <c r="F2379" s="36"/>
      <c r="G2379" s="36"/>
      <c r="H2379" s="36"/>
      <c r="I2379" s="36"/>
      <c r="J2379" s="36"/>
      <c r="K2379" s="36"/>
      <c r="L2379" s="36"/>
      <c r="M2379" s="36"/>
      <c r="N2379" s="36"/>
      <c r="O2379" s="36"/>
      <c r="P2379" s="36"/>
      <c r="Q2379" s="36"/>
      <c r="R2379" s="37">
        <v>254671.13</v>
      </c>
      <c r="S2379" s="37">
        <v>258666.49000000002</v>
      </c>
    </row>
    <row r="2380" spans="1:19">
      <c r="B2380" s="6">
        <v>2020</v>
      </c>
      <c r="C2380" s="36"/>
      <c r="D2380" s="36"/>
      <c r="E2380" s="36"/>
      <c r="F2380" s="36"/>
      <c r="G2380" s="36"/>
      <c r="H2380" s="36"/>
      <c r="I2380" s="36"/>
      <c r="J2380" s="36"/>
      <c r="K2380" s="36"/>
      <c r="L2380" s="36"/>
      <c r="M2380" s="36"/>
      <c r="N2380" s="36"/>
      <c r="O2380" s="36"/>
      <c r="P2380" s="36"/>
      <c r="Q2380" s="37">
        <v>259136.55</v>
      </c>
      <c r="R2380" s="37">
        <v>259136.55</v>
      </c>
      <c r="S2380" s="37">
        <v>259136.55</v>
      </c>
    </row>
    <row r="2381" spans="1:19">
      <c r="A2381" s="40"/>
      <c r="B2381" s="6">
        <v>2019</v>
      </c>
      <c r="C2381" s="36"/>
      <c r="D2381" s="36"/>
      <c r="E2381" s="36"/>
      <c r="F2381" s="36"/>
      <c r="G2381" s="36"/>
      <c r="H2381" s="36"/>
      <c r="I2381" s="36"/>
      <c r="J2381" s="36"/>
      <c r="K2381" s="36"/>
      <c r="L2381" s="36"/>
      <c r="M2381" s="36"/>
      <c r="N2381" s="36"/>
      <c r="O2381" s="36"/>
      <c r="P2381" s="37">
        <v>221700.33000000002</v>
      </c>
      <c r="Q2381" s="37">
        <v>221700.33000000002</v>
      </c>
      <c r="R2381" s="37">
        <v>221700.33000000002</v>
      </c>
      <c r="S2381" s="37">
        <v>221700.33000000002</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hidden="1">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hidden="1">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hidden="1">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hidden="1">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hidden="1">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hidden="1">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hidden="1">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hidden="1">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hidden="1">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hidden="1">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hidden="1">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hidden="1">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hidden="1">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hidden="1">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hidden="1">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hidden="1">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hidden="1">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hidden="1">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hidden="1">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hidden="1">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hidden="1">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hidden="1">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hidden="1">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hidden="1">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hidden="1">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hidden="1">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hidden="1">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hidden="1">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hidden="1">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hidden="1">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hidden="1">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hidden="1">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hidden="1">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hidden="1">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hidden="1">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hidden="1">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hidden="1">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hidden="1">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hidden="1">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hidden="1">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hidden="1">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hidden="1">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hidden="1">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hidden="1">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hidden="1">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hidden="1">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hidden="1">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hidden="1">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hidden="1">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hidden="1">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hidden="1">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hidden="1">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hidden="1">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hidden="1">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hidden="1">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hidden="1">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hidden="1">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hidden="1">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hidden="1">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hidden="1">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hidden="1">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hidden="1">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hidden="1">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hidden="1">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hidden="1">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hidden="1">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hidden="1">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hidden="1">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hidden="1">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hidden="1">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hidden="1">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hidden="1">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hidden="1">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hidden="1">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hidden="1">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hidden="1">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hidden="1">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hidden="1">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hidden="1">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hidden="1">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hidden="1">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hidden="1">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hidden="1">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hidden="1">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hidden="1">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hidden="1">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hidden="1">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52">SUM(J2384:J2470)</f>
        <v>0</v>
      </c>
      <c r="K2471" s="8">
        <f>SUM(K2384:K2470)</f>
        <v>0</v>
      </c>
      <c r="L2471" s="8">
        <f t="shared" ref="L2471" si="53">SUM(L2384:L2470)</f>
        <v>0</v>
      </c>
      <c r="M2471" s="8">
        <f>SUM(M2384:M2470)</f>
        <v>0</v>
      </c>
      <c r="N2471" s="11">
        <f>SUM(N2379:N2470)</f>
        <v>0</v>
      </c>
      <c r="O2471" s="11">
        <f>SUM(O2379:O2470)</f>
        <v>0</v>
      </c>
      <c r="P2471" s="11">
        <f>SUM(P2379:P2470)</f>
        <v>221700.33000000002</v>
      </c>
      <c r="Q2471" s="11">
        <f>SUM(Q2379:Q2470)</f>
        <v>480836.88</v>
      </c>
      <c r="R2471" s="11">
        <f>SUM(R2378:R2470)</f>
        <v>735508.01</v>
      </c>
      <c r="S2471" s="11">
        <f>SUM(S2378:S2470)</f>
        <v>985528.26</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16322.76</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516267.2</v>
      </c>
      <c r="O2479" s="37">
        <v>516267.2</v>
      </c>
      <c r="P2479" s="37">
        <v>516267.2</v>
      </c>
      <c r="Q2479" s="37">
        <v>516267.2</v>
      </c>
      <c r="R2479" s="37">
        <v>516267.2</v>
      </c>
      <c r="S2479" s="37">
        <v>516267.2</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33164.61</v>
      </c>
      <c r="D2489" s="37">
        <v>33164.61</v>
      </c>
      <c r="E2489" s="37">
        <v>33164.61</v>
      </c>
      <c r="F2489" s="37">
        <v>33164.61</v>
      </c>
      <c r="G2489" s="37">
        <v>33164.61</v>
      </c>
      <c r="H2489" s="37">
        <v>33165</v>
      </c>
      <c r="I2489" s="37">
        <v>33164.61</v>
      </c>
      <c r="J2489" s="37">
        <v>33164.61</v>
      </c>
      <c r="K2489" s="37">
        <v>33164.61</v>
      </c>
      <c r="L2489" s="37">
        <v>33164.61</v>
      </c>
      <c r="M2489" s="37">
        <v>33164.61</v>
      </c>
      <c r="N2489" s="37">
        <v>33164.61</v>
      </c>
      <c r="O2489" s="37">
        <v>33164.61</v>
      </c>
      <c r="P2489" s="37">
        <v>33164.61</v>
      </c>
      <c r="Q2489" s="37">
        <v>33164.61</v>
      </c>
      <c r="R2489" s="37">
        <v>33164.61</v>
      </c>
      <c r="S2489" s="37">
        <v>33164.61</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hidden="1">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hidden="1">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hidden="1">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hidden="1">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hidden="1">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hidden="1">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hidden="1">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hidden="1">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hidden="1">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hidden="1">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hidden="1">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hidden="1">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hidden="1">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hidden="1">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hidden="1">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hidden="1">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hidden="1">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hidden="1">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hidden="1">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hidden="1">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hidden="1">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hidden="1">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hidden="1">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hidden="1">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hidden="1">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hidden="1">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hidden="1">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hidden="1">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hidden="1">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hidden="1">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hidden="1">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hidden="1">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hidden="1">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hidden="1">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hidden="1">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hidden="1">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hidden="1">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hidden="1">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hidden="1">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hidden="1">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hidden="1">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hidden="1">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hidden="1">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hidden="1">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hidden="1">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hidden="1">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hidden="1">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hidden="1">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hidden="1">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hidden="1">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hidden="1">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hidden="1">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hidden="1">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hidden="1">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hidden="1">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hidden="1">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hidden="1">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hidden="1">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hidden="1">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hidden="1">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hidden="1">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hidden="1">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hidden="1">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hidden="1">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hidden="1">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hidden="1">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hidden="1">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hidden="1">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hidden="1">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hidden="1">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hidden="1">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hidden="1">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33164.61</v>
      </c>
      <c r="D2566" s="8">
        <f>SUM(D2488:D2565)</f>
        <v>33164.61</v>
      </c>
      <c r="E2566" s="8">
        <f>SUM(E2487:E2565)</f>
        <v>33164.61</v>
      </c>
      <c r="F2566" s="8">
        <f>SUM(F2486:F2565)</f>
        <v>33164.61</v>
      </c>
      <c r="G2566" s="8">
        <f>SUM(G2485:G2565)</f>
        <v>33164.61</v>
      </c>
      <c r="H2566" s="8">
        <f>SUM(H2479:H2565)</f>
        <v>33165</v>
      </c>
      <c r="I2566" s="8">
        <f>SUM(I2479:I2565)</f>
        <v>33164.61</v>
      </c>
      <c r="J2566" s="8">
        <f t="shared" ref="J2566" si="54">SUM(J2479:J2565)</f>
        <v>33164.61</v>
      </c>
      <c r="K2566" s="8">
        <f>SUM(K2479:K2565)</f>
        <v>33164.61</v>
      </c>
      <c r="L2566" s="8">
        <f t="shared" ref="L2566" si="55">SUM(L2479:L2565)</f>
        <v>33164.61</v>
      </c>
      <c r="M2566" s="8">
        <f>SUM(M2479:M2565)</f>
        <v>33164.61</v>
      </c>
      <c r="N2566" s="11">
        <f>SUM(N2474:N2565)</f>
        <v>549431.81000000006</v>
      </c>
      <c r="O2566" s="11">
        <f>SUM(O2474:O2565)</f>
        <v>549431.81000000006</v>
      </c>
      <c r="P2566" s="11">
        <f>SUM(P2474:P2565)</f>
        <v>549431.81000000006</v>
      </c>
      <c r="Q2566" s="11">
        <f>SUM(Q2474:Q2565)</f>
        <v>549431.81000000006</v>
      </c>
      <c r="R2566" s="11">
        <f>SUM(R2473:R2565)</f>
        <v>549431.81000000006</v>
      </c>
      <c r="S2566" s="11">
        <f>SUM(S2473:S2565)</f>
        <v>565754.56999999995</v>
      </c>
    </row>
    <row r="2567" spans="1:19">
      <c r="A2567" s="76"/>
      <c r="B2567" s="7"/>
      <c r="C2567" s="8"/>
      <c r="D2567" s="8"/>
      <c r="E2567" s="8"/>
      <c r="F2567" s="8"/>
      <c r="G2567" s="8"/>
      <c r="H2567" s="8"/>
      <c r="I2567" s="8"/>
      <c r="J2567" s="8"/>
      <c r="K2567" s="8"/>
      <c r="L2567" s="8"/>
      <c r="M2567" s="10"/>
    </row>
    <row r="2568" spans="1:19" ht="38.25" hidden="1">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hidden="1">
      <c r="A2569" s="38"/>
      <c r="B2569" s="6">
        <v>2021</v>
      </c>
      <c r="C2569" s="36"/>
      <c r="D2569" s="36"/>
      <c r="E2569" s="36"/>
      <c r="F2569" s="36"/>
      <c r="G2569" s="36"/>
      <c r="H2569" s="36"/>
      <c r="I2569" s="36"/>
      <c r="J2569" s="36"/>
      <c r="K2569" s="36"/>
      <c r="L2569" s="36"/>
      <c r="M2569" s="36"/>
      <c r="N2569" s="36"/>
      <c r="O2569" s="36"/>
      <c r="P2569" s="36"/>
      <c r="Q2569" s="36"/>
      <c r="R2569" s="37"/>
      <c r="S2569" s="37"/>
    </row>
    <row r="2570" spans="1:19" hidden="1">
      <c r="B2570" s="6">
        <v>2020</v>
      </c>
      <c r="C2570" s="36"/>
      <c r="D2570" s="36"/>
      <c r="E2570" s="36"/>
      <c r="F2570" s="36"/>
      <c r="G2570" s="36"/>
      <c r="H2570" s="36"/>
      <c r="I2570" s="36"/>
      <c r="J2570" s="36"/>
      <c r="K2570" s="36"/>
      <c r="L2570" s="36"/>
      <c r="M2570" s="36"/>
      <c r="N2570" s="36"/>
      <c r="O2570" s="36"/>
      <c r="P2570" s="36"/>
      <c r="Q2570" s="37"/>
      <c r="R2570" s="37"/>
      <c r="S2570" s="37"/>
    </row>
    <row r="2571" spans="1:19" hidden="1">
      <c r="A2571" s="40"/>
      <c r="B2571" s="6">
        <v>2019</v>
      </c>
      <c r="C2571" s="36"/>
      <c r="D2571" s="36"/>
      <c r="E2571" s="36"/>
      <c r="F2571" s="36"/>
      <c r="G2571" s="36"/>
      <c r="H2571" s="36"/>
      <c r="I2571" s="36"/>
      <c r="J2571" s="36"/>
      <c r="K2571" s="36"/>
      <c r="L2571" s="36"/>
      <c r="M2571" s="36"/>
      <c r="N2571" s="36"/>
      <c r="O2571" s="36"/>
      <c r="P2571" s="37"/>
      <c r="Q2571" s="37"/>
      <c r="R2571" s="37"/>
      <c r="S2571" s="37"/>
    </row>
    <row r="2572" spans="1:19" hidden="1">
      <c r="A2572" s="40"/>
      <c r="B2572" s="6">
        <v>2018</v>
      </c>
      <c r="C2572" s="36"/>
      <c r="D2572" s="36"/>
      <c r="E2572" s="36"/>
      <c r="F2572" s="36"/>
      <c r="G2572" s="36"/>
      <c r="H2572" s="36"/>
      <c r="I2572" s="36"/>
      <c r="J2572" s="36"/>
      <c r="K2572" s="36"/>
      <c r="L2572" s="36"/>
      <c r="M2572" s="36"/>
      <c r="N2572" s="36"/>
      <c r="O2572" s="37"/>
      <c r="P2572" s="37"/>
      <c r="Q2572" s="37"/>
      <c r="R2572" s="37"/>
      <c r="S2572" s="37"/>
    </row>
    <row r="2573" spans="1:19" hidden="1">
      <c r="A2573" s="40"/>
      <c r="B2573" s="6">
        <v>2017</v>
      </c>
      <c r="C2573" s="36"/>
      <c r="D2573" s="36"/>
      <c r="E2573" s="36"/>
      <c r="F2573" s="36"/>
      <c r="G2573" s="36"/>
      <c r="H2573" s="36"/>
      <c r="I2573" s="36"/>
      <c r="J2573" s="36"/>
      <c r="K2573" s="36"/>
      <c r="L2573" s="36"/>
      <c r="M2573" s="36"/>
      <c r="N2573" s="37"/>
      <c r="O2573" s="37"/>
      <c r="P2573" s="37"/>
      <c r="Q2573" s="37"/>
      <c r="R2573" s="37"/>
      <c r="S2573" s="37"/>
    </row>
    <row r="2574" spans="1:19" hidden="1">
      <c r="B2574" s="6">
        <v>2016</v>
      </c>
      <c r="C2574" s="36"/>
      <c r="D2574" s="36"/>
      <c r="E2574" s="36"/>
      <c r="F2574" s="36"/>
      <c r="G2574" s="36"/>
      <c r="H2574" s="36"/>
      <c r="I2574" s="36"/>
      <c r="J2574" s="36"/>
      <c r="K2574" s="36"/>
      <c r="L2574" s="36"/>
      <c r="M2574" s="37"/>
      <c r="N2574" s="37"/>
      <c r="O2574" s="37"/>
      <c r="P2574" s="37"/>
      <c r="Q2574" s="37"/>
      <c r="R2574" s="37"/>
      <c r="S2574" s="37"/>
    </row>
    <row r="2575" spans="1:19" hidden="1">
      <c r="B2575" s="6">
        <v>2015</v>
      </c>
      <c r="C2575" s="36"/>
      <c r="D2575" s="36"/>
      <c r="E2575" s="36"/>
      <c r="F2575" s="36"/>
      <c r="G2575" s="36"/>
      <c r="H2575" s="36"/>
      <c r="I2575" s="36"/>
      <c r="J2575" s="36"/>
      <c r="K2575" s="36"/>
      <c r="L2575" s="37"/>
      <c r="M2575" s="37"/>
      <c r="N2575" s="37"/>
      <c r="O2575" s="37"/>
      <c r="P2575" s="37"/>
      <c r="Q2575" s="37"/>
      <c r="R2575" s="37"/>
      <c r="S2575" s="37"/>
    </row>
    <row r="2576" spans="1:19" hidden="1">
      <c r="B2576" s="6">
        <v>2014</v>
      </c>
      <c r="C2576" s="36"/>
      <c r="D2576" s="36"/>
      <c r="E2576" s="36"/>
      <c r="F2576" s="36"/>
      <c r="G2576" s="36"/>
      <c r="H2576" s="36"/>
      <c r="I2576" s="36"/>
      <c r="J2576" s="36"/>
      <c r="K2576" s="37"/>
      <c r="L2576" s="37"/>
      <c r="M2576" s="37"/>
      <c r="N2576" s="37"/>
      <c r="O2576" s="37"/>
      <c r="P2576" s="37"/>
      <c r="Q2576" s="37"/>
      <c r="R2576" s="37"/>
      <c r="S2576" s="37"/>
    </row>
    <row r="2577" spans="2:19" hidden="1">
      <c r="B2577" s="6">
        <v>2013</v>
      </c>
      <c r="C2577" s="36"/>
      <c r="D2577" s="36"/>
      <c r="E2577" s="36"/>
      <c r="F2577" s="36"/>
      <c r="G2577" s="36"/>
      <c r="H2577" s="36"/>
      <c r="I2577" s="36"/>
      <c r="J2577" s="37"/>
      <c r="K2577" s="37"/>
      <c r="L2577" s="37"/>
      <c r="M2577" s="37"/>
      <c r="N2577" s="37"/>
      <c r="O2577" s="37"/>
      <c r="P2577" s="37"/>
      <c r="Q2577" s="37"/>
      <c r="R2577" s="37"/>
      <c r="S2577" s="37"/>
    </row>
    <row r="2578" spans="2:19" hidden="1">
      <c r="B2578" s="6">
        <v>2012</v>
      </c>
      <c r="C2578" s="36"/>
      <c r="D2578" s="36"/>
      <c r="E2578" s="36"/>
      <c r="F2578" s="36"/>
      <c r="G2578" s="36"/>
      <c r="H2578" s="36"/>
      <c r="I2578" s="37"/>
      <c r="J2578" s="37"/>
      <c r="K2578" s="37"/>
      <c r="L2578" s="37"/>
      <c r="M2578" s="37"/>
      <c r="N2578" s="37"/>
      <c r="O2578" s="37"/>
      <c r="P2578" s="37"/>
      <c r="Q2578" s="37"/>
      <c r="R2578" s="37"/>
      <c r="S2578" s="37"/>
    </row>
    <row r="2579" spans="2:19" hidden="1">
      <c r="B2579" s="6">
        <v>2011</v>
      </c>
      <c r="C2579" s="36"/>
      <c r="D2579" s="36"/>
      <c r="E2579" s="36"/>
      <c r="F2579" s="36"/>
      <c r="G2579" s="36"/>
      <c r="H2579" s="37"/>
      <c r="I2579" s="37"/>
      <c r="J2579" s="37"/>
      <c r="K2579" s="37"/>
      <c r="L2579" s="37"/>
      <c r="M2579" s="37"/>
      <c r="N2579" s="37"/>
      <c r="O2579" s="37"/>
      <c r="P2579" s="37"/>
      <c r="Q2579" s="37"/>
      <c r="R2579" s="37"/>
      <c r="S2579" s="37"/>
    </row>
    <row r="2580" spans="2:19" hidden="1">
      <c r="B2580" s="6">
        <v>2010</v>
      </c>
      <c r="C2580" s="36"/>
      <c r="D2580" s="36"/>
      <c r="E2580" s="36"/>
      <c r="F2580" s="36"/>
      <c r="G2580" s="37"/>
      <c r="H2580" s="37"/>
      <c r="I2580" s="37"/>
      <c r="J2580" s="37"/>
      <c r="K2580" s="37"/>
      <c r="L2580" s="37"/>
      <c r="M2580" s="37"/>
      <c r="N2580" s="37"/>
      <c r="O2580" s="37"/>
      <c r="P2580" s="37"/>
      <c r="Q2580" s="37"/>
      <c r="R2580" s="37"/>
      <c r="S2580" s="37"/>
    </row>
    <row r="2581" spans="2:19" hidden="1">
      <c r="B2581" s="6">
        <v>2009</v>
      </c>
      <c r="C2581" s="36"/>
      <c r="D2581" s="36"/>
      <c r="E2581" s="36"/>
      <c r="F2581" s="37"/>
      <c r="G2581" s="37"/>
      <c r="H2581" s="37"/>
      <c r="I2581" s="37"/>
      <c r="J2581" s="37"/>
      <c r="K2581" s="37"/>
      <c r="L2581" s="37"/>
      <c r="M2581" s="37"/>
      <c r="N2581" s="37"/>
      <c r="O2581" s="37"/>
      <c r="P2581" s="37"/>
      <c r="Q2581" s="37"/>
      <c r="R2581" s="37"/>
      <c r="S2581" s="37"/>
    </row>
    <row r="2582" spans="2:19" hidden="1">
      <c r="B2582" s="6">
        <v>2008</v>
      </c>
      <c r="C2582" s="36"/>
      <c r="D2582" s="36"/>
      <c r="E2582" s="37"/>
      <c r="F2582" s="37"/>
      <c r="G2582" s="37"/>
      <c r="H2582" s="37"/>
      <c r="I2582" s="37"/>
      <c r="J2582" s="37"/>
      <c r="K2582" s="37"/>
      <c r="L2582" s="37"/>
      <c r="M2582" s="37"/>
      <c r="N2582" s="37"/>
      <c r="O2582" s="37"/>
      <c r="P2582" s="37"/>
      <c r="Q2582" s="37"/>
      <c r="R2582" s="37"/>
      <c r="S2582" s="37"/>
    </row>
    <row r="2583" spans="2:19" hidden="1">
      <c r="B2583" s="6">
        <v>2007</v>
      </c>
      <c r="C2583" s="36"/>
      <c r="D2583" s="37"/>
      <c r="E2583" s="37"/>
      <c r="F2583" s="37"/>
      <c r="G2583" s="37"/>
      <c r="H2583" s="37"/>
      <c r="I2583" s="37"/>
      <c r="J2583" s="37"/>
      <c r="K2583" s="37"/>
      <c r="L2583" s="37"/>
      <c r="M2583" s="37"/>
      <c r="N2583" s="37"/>
      <c r="O2583" s="37"/>
      <c r="P2583" s="37"/>
      <c r="Q2583" s="37"/>
      <c r="R2583" s="37"/>
      <c r="S2583" s="37"/>
    </row>
    <row r="2584" spans="2:19" hidden="1">
      <c r="B2584" s="6">
        <v>2006</v>
      </c>
      <c r="C2584" s="37"/>
      <c r="D2584" s="37"/>
      <c r="E2584" s="37"/>
      <c r="F2584" s="37"/>
      <c r="G2584" s="37"/>
      <c r="H2584" s="37"/>
      <c r="I2584" s="37"/>
      <c r="J2584" s="37"/>
      <c r="K2584" s="37"/>
      <c r="L2584" s="37"/>
      <c r="M2584" s="37"/>
      <c r="N2584" s="37"/>
      <c r="O2584" s="37"/>
      <c r="P2584" s="37"/>
      <c r="Q2584" s="37"/>
      <c r="R2584" s="37"/>
      <c r="S2584" s="37"/>
    </row>
    <row r="2585" spans="2:19" hidden="1">
      <c r="B2585" s="6">
        <v>2005</v>
      </c>
      <c r="C2585" s="37"/>
      <c r="D2585" s="37"/>
      <c r="E2585" s="37"/>
      <c r="F2585" s="37"/>
      <c r="G2585" s="37"/>
      <c r="H2585" s="37"/>
      <c r="I2585" s="37"/>
      <c r="J2585" s="37"/>
      <c r="K2585" s="37"/>
      <c r="L2585" s="37"/>
      <c r="M2585" s="37"/>
      <c r="N2585" s="37"/>
      <c r="O2585" s="37"/>
      <c r="P2585" s="37"/>
      <c r="Q2585" s="37"/>
      <c r="R2585" s="37"/>
      <c r="S2585" s="37"/>
    </row>
    <row r="2586" spans="2:19" hidden="1">
      <c r="B2586" s="6">
        <v>2004</v>
      </c>
      <c r="C2586" s="37"/>
      <c r="D2586" s="37"/>
      <c r="E2586" s="37"/>
      <c r="F2586" s="37"/>
      <c r="G2586" s="37"/>
      <c r="H2586" s="37"/>
      <c r="I2586" s="37"/>
      <c r="J2586" s="37"/>
      <c r="K2586" s="37"/>
      <c r="L2586" s="37"/>
      <c r="M2586" s="37"/>
      <c r="N2586" s="37"/>
      <c r="O2586" s="37"/>
      <c r="P2586" s="37"/>
      <c r="Q2586" s="37"/>
      <c r="R2586" s="37"/>
      <c r="S2586" s="37"/>
    </row>
    <row r="2587" spans="2:19" hidden="1">
      <c r="B2587" s="6">
        <v>2003</v>
      </c>
      <c r="C2587" s="37"/>
      <c r="D2587" s="37"/>
      <c r="E2587" s="37"/>
      <c r="F2587" s="37"/>
      <c r="G2587" s="37"/>
      <c r="H2587" s="37"/>
      <c r="I2587" s="37"/>
      <c r="J2587" s="37"/>
      <c r="K2587" s="37"/>
      <c r="L2587" s="37"/>
      <c r="M2587" s="37"/>
      <c r="N2587" s="37"/>
      <c r="O2587" s="37"/>
      <c r="P2587" s="37"/>
      <c r="Q2587" s="37"/>
      <c r="R2587" s="37"/>
      <c r="S2587" s="37"/>
    </row>
    <row r="2588" spans="2:19" hidden="1">
      <c r="B2588" s="6">
        <v>2002</v>
      </c>
      <c r="C2588" s="37"/>
      <c r="D2588" s="37"/>
      <c r="E2588" s="37"/>
      <c r="F2588" s="37"/>
      <c r="G2588" s="37"/>
      <c r="H2588" s="37"/>
      <c r="I2588" s="37"/>
      <c r="J2588" s="37"/>
      <c r="K2588" s="37"/>
      <c r="L2588" s="37"/>
      <c r="M2588" s="37"/>
      <c r="N2588" s="37"/>
      <c r="O2588" s="37"/>
      <c r="P2588" s="37"/>
      <c r="Q2588" s="37"/>
      <c r="R2588" s="37"/>
      <c r="S2588" s="37"/>
    </row>
    <row r="2589" spans="2:19" hidden="1">
      <c r="B2589" s="6">
        <v>2001</v>
      </c>
      <c r="C2589" s="37"/>
      <c r="D2589" s="37"/>
      <c r="E2589" s="37"/>
      <c r="F2589" s="37"/>
      <c r="G2589" s="37"/>
      <c r="H2589" s="37"/>
      <c r="I2589" s="37"/>
      <c r="J2589" s="37"/>
      <c r="K2589" s="37"/>
      <c r="L2589" s="37"/>
      <c r="M2589" s="37"/>
      <c r="N2589" s="37"/>
      <c r="O2589" s="37"/>
      <c r="P2589" s="37"/>
      <c r="Q2589" s="37"/>
      <c r="R2589" s="37"/>
      <c r="S2589" s="37"/>
    </row>
    <row r="2590" spans="2:19" hidden="1">
      <c r="B2590" s="6">
        <v>2000</v>
      </c>
      <c r="C2590" s="37"/>
      <c r="D2590" s="37"/>
      <c r="E2590" s="37"/>
      <c r="F2590" s="37"/>
      <c r="G2590" s="37"/>
      <c r="H2590" s="37"/>
      <c r="I2590" s="37"/>
      <c r="J2590" s="37"/>
      <c r="K2590" s="37"/>
      <c r="L2590" s="37"/>
      <c r="M2590" s="37"/>
      <c r="N2590" s="37"/>
      <c r="O2590" s="37"/>
      <c r="P2590" s="37"/>
      <c r="Q2590" s="37"/>
      <c r="R2590" s="37"/>
      <c r="S2590" s="37"/>
    </row>
    <row r="2591" spans="2:19" hidden="1">
      <c r="B2591" s="6">
        <v>1999</v>
      </c>
      <c r="C2591" s="37"/>
      <c r="D2591" s="37"/>
      <c r="E2591" s="37"/>
      <c r="F2591" s="37"/>
      <c r="G2591" s="37"/>
      <c r="H2591" s="37"/>
      <c r="I2591" s="37"/>
      <c r="J2591" s="37"/>
      <c r="K2591" s="37"/>
      <c r="L2591" s="37"/>
      <c r="M2591" s="37"/>
      <c r="N2591" s="37"/>
      <c r="O2591" s="37"/>
      <c r="P2591" s="37"/>
      <c r="Q2591" s="37"/>
      <c r="R2591" s="37"/>
      <c r="S2591" s="37"/>
    </row>
    <row r="2592" spans="2:19" hidden="1">
      <c r="B2592" s="6">
        <v>1998</v>
      </c>
      <c r="C2592" s="37"/>
      <c r="D2592" s="37"/>
      <c r="E2592" s="37"/>
      <c r="F2592" s="37"/>
      <c r="G2592" s="37"/>
      <c r="H2592" s="37"/>
      <c r="I2592" s="37"/>
      <c r="J2592" s="37"/>
      <c r="K2592" s="37"/>
      <c r="L2592" s="37"/>
      <c r="M2592" s="37"/>
      <c r="N2592" s="37"/>
      <c r="O2592" s="37"/>
      <c r="P2592" s="37"/>
      <c r="Q2592" s="37"/>
      <c r="R2592" s="37"/>
      <c r="S2592" s="37"/>
    </row>
    <row r="2593" spans="2:19" hidden="1">
      <c r="B2593" s="6">
        <v>1997</v>
      </c>
      <c r="C2593" s="37"/>
      <c r="D2593" s="37"/>
      <c r="E2593" s="37"/>
      <c r="F2593" s="37"/>
      <c r="G2593" s="37"/>
      <c r="H2593" s="37"/>
      <c r="I2593" s="37"/>
      <c r="J2593" s="37"/>
      <c r="K2593" s="37"/>
      <c r="L2593" s="37"/>
      <c r="M2593" s="37"/>
      <c r="N2593" s="37"/>
      <c r="O2593" s="37"/>
      <c r="P2593" s="37"/>
      <c r="Q2593" s="37"/>
      <c r="R2593" s="37"/>
      <c r="S2593" s="37"/>
    </row>
    <row r="2594" spans="2:19" hidden="1">
      <c r="B2594" s="6">
        <v>1996</v>
      </c>
      <c r="C2594" s="37"/>
      <c r="D2594" s="37"/>
      <c r="E2594" s="37"/>
      <c r="F2594" s="37"/>
      <c r="G2594" s="37"/>
      <c r="H2594" s="37"/>
      <c r="I2594" s="37"/>
      <c r="J2594" s="37"/>
      <c r="K2594" s="37"/>
      <c r="L2594" s="37"/>
      <c r="M2594" s="37"/>
      <c r="N2594" s="37"/>
      <c r="O2594" s="37"/>
      <c r="P2594" s="37"/>
      <c r="Q2594" s="37"/>
      <c r="R2594" s="37"/>
      <c r="S2594" s="37"/>
    </row>
    <row r="2595" spans="2:19" hidden="1">
      <c r="B2595" s="6">
        <v>1995</v>
      </c>
      <c r="C2595" s="37"/>
      <c r="D2595" s="37"/>
      <c r="E2595" s="37"/>
      <c r="F2595" s="37"/>
      <c r="G2595" s="37"/>
      <c r="H2595" s="37"/>
      <c r="I2595" s="37"/>
      <c r="J2595" s="37"/>
      <c r="K2595" s="37"/>
      <c r="L2595" s="37"/>
      <c r="M2595" s="37"/>
      <c r="N2595" s="37"/>
      <c r="O2595" s="37"/>
      <c r="P2595" s="37"/>
      <c r="Q2595" s="37"/>
      <c r="R2595" s="37"/>
      <c r="S2595" s="37"/>
    </row>
    <row r="2596" spans="2:19" hidden="1">
      <c r="B2596" s="6">
        <v>1994</v>
      </c>
      <c r="C2596" s="37"/>
      <c r="D2596" s="37"/>
      <c r="E2596" s="37"/>
      <c r="F2596" s="37"/>
      <c r="G2596" s="37"/>
      <c r="H2596" s="37"/>
      <c r="I2596" s="37"/>
      <c r="J2596" s="37"/>
      <c r="K2596" s="37"/>
      <c r="L2596" s="37"/>
      <c r="M2596" s="37"/>
      <c r="N2596" s="37"/>
      <c r="O2596" s="37"/>
      <c r="P2596" s="37"/>
      <c r="Q2596" s="37"/>
      <c r="R2596" s="37"/>
      <c r="S2596" s="37"/>
    </row>
    <row r="2597" spans="2:19" hidden="1">
      <c r="B2597" s="6">
        <v>1993</v>
      </c>
      <c r="C2597" s="37"/>
      <c r="D2597" s="37"/>
      <c r="E2597" s="37"/>
      <c r="F2597" s="37"/>
      <c r="G2597" s="37"/>
      <c r="H2597" s="37"/>
      <c r="I2597" s="37"/>
      <c r="J2597" s="37"/>
      <c r="K2597" s="37"/>
      <c r="L2597" s="37"/>
      <c r="M2597" s="37"/>
      <c r="N2597" s="37"/>
      <c r="O2597" s="37"/>
      <c r="P2597" s="37"/>
      <c r="Q2597" s="37"/>
      <c r="R2597" s="37"/>
      <c r="S2597" s="37"/>
    </row>
    <row r="2598" spans="2:19" hidden="1">
      <c r="B2598" s="6">
        <v>1992</v>
      </c>
      <c r="C2598" s="37"/>
      <c r="D2598" s="37"/>
      <c r="E2598" s="37"/>
      <c r="F2598" s="37"/>
      <c r="G2598" s="37"/>
      <c r="H2598" s="37"/>
      <c r="I2598" s="37"/>
      <c r="J2598" s="37"/>
      <c r="K2598" s="37"/>
      <c r="L2598" s="37"/>
      <c r="M2598" s="37"/>
      <c r="N2598" s="37"/>
      <c r="O2598" s="37"/>
      <c r="P2598" s="37"/>
      <c r="Q2598" s="37"/>
      <c r="R2598" s="37"/>
      <c r="S2598" s="37"/>
    </row>
    <row r="2599" spans="2:19" hidden="1">
      <c r="B2599" s="6">
        <v>1991</v>
      </c>
      <c r="C2599" s="37"/>
      <c r="D2599" s="37"/>
      <c r="E2599" s="37"/>
      <c r="F2599" s="37"/>
      <c r="G2599" s="37"/>
      <c r="H2599" s="37"/>
      <c r="I2599" s="37"/>
      <c r="J2599" s="37"/>
      <c r="K2599" s="37"/>
      <c r="L2599" s="37"/>
      <c r="M2599" s="37"/>
      <c r="N2599" s="37"/>
      <c r="O2599" s="37"/>
      <c r="P2599" s="37"/>
      <c r="Q2599" s="37"/>
      <c r="R2599" s="37"/>
      <c r="S2599" s="37"/>
    </row>
    <row r="2600" spans="2:19" hidden="1">
      <c r="B2600" s="6">
        <v>1990</v>
      </c>
      <c r="C2600" s="37"/>
      <c r="D2600" s="37"/>
      <c r="E2600" s="37"/>
      <c r="F2600" s="37"/>
      <c r="G2600" s="37"/>
      <c r="H2600" s="37"/>
      <c r="I2600" s="37"/>
      <c r="J2600" s="37"/>
      <c r="K2600" s="37"/>
      <c r="L2600" s="37"/>
      <c r="M2600" s="37"/>
      <c r="N2600" s="37"/>
      <c r="O2600" s="37"/>
      <c r="P2600" s="37"/>
      <c r="Q2600" s="37"/>
      <c r="R2600" s="37"/>
      <c r="S2600" s="37"/>
    </row>
    <row r="2601" spans="2:19" hidden="1">
      <c r="B2601" s="6">
        <v>1989</v>
      </c>
      <c r="C2601" s="37"/>
      <c r="D2601" s="37"/>
      <c r="E2601" s="37"/>
      <c r="F2601" s="37"/>
      <c r="G2601" s="37"/>
      <c r="H2601" s="37"/>
      <c r="I2601" s="37"/>
      <c r="J2601" s="37"/>
      <c r="K2601" s="37"/>
      <c r="L2601" s="37"/>
      <c r="M2601" s="37"/>
      <c r="N2601" s="37"/>
      <c r="O2601" s="37"/>
      <c r="P2601" s="37"/>
      <c r="Q2601" s="37"/>
      <c r="R2601" s="37"/>
      <c r="S2601" s="37"/>
    </row>
    <row r="2602" spans="2:19" hidden="1">
      <c r="B2602" s="6">
        <v>1988</v>
      </c>
      <c r="C2602" s="37"/>
      <c r="D2602" s="37"/>
      <c r="E2602" s="37"/>
      <c r="F2602" s="37"/>
      <c r="G2602" s="37"/>
      <c r="H2602" s="37"/>
      <c r="I2602" s="37"/>
      <c r="J2602" s="37"/>
      <c r="K2602" s="37"/>
      <c r="L2602" s="37"/>
      <c r="M2602" s="37"/>
      <c r="N2602" s="37"/>
      <c r="O2602" s="37"/>
      <c r="P2602" s="37"/>
      <c r="Q2602" s="37"/>
      <c r="R2602" s="37"/>
      <c r="S2602" s="37"/>
    </row>
    <row r="2603" spans="2:19" hidden="1">
      <c r="B2603" s="6">
        <v>1987</v>
      </c>
      <c r="C2603" s="37"/>
      <c r="D2603" s="37"/>
      <c r="E2603" s="37"/>
      <c r="F2603" s="37"/>
      <c r="G2603" s="37"/>
      <c r="H2603" s="37"/>
      <c r="I2603" s="37"/>
      <c r="J2603" s="37"/>
      <c r="K2603" s="37"/>
      <c r="L2603" s="37"/>
      <c r="M2603" s="37"/>
      <c r="N2603" s="37"/>
      <c r="O2603" s="37"/>
      <c r="P2603" s="37"/>
      <c r="Q2603" s="37"/>
      <c r="R2603" s="37"/>
      <c r="S2603" s="37"/>
    </row>
    <row r="2604" spans="2:19" hidden="1">
      <c r="B2604" s="6">
        <v>1986</v>
      </c>
      <c r="C2604" s="37"/>
      <c r="D2604" s="37"/>
      <c r="E2604" s="37"/>
      <c r="F2604" s="37"/>
      <c r="G2604" s="37"/>
      <c r="H2604" s="37"/>
      <c r="I2604" s="37"/>
      <c r="J2604" s="37"/>
      <c r="K2604" s="37"/>
      <c r="L2604" s="37"/>
      <c r="M2604" s="37"/>
      <c r="N2604" s="37"/>
      <c r="O2604" s="37"/>
      <c r="P2604" s="37"/>
      <c r="Q2604" s="37"/>
      <c r="R2604" s="37"/>
      <c r="S2604" s="37"/>
    </row>
    <row r="2605" spans="2:19" hidden="1">
      <c r="B2605" s="6">
        <v>1985</v>
      </c>
      <c r="C2605" s="37"/>
      <c r="D2605" s="37"/>
      <c r="E2605" s="37"/>
      <c r="F2605" s="37"/>
      <c r="G2605" s="37"/>
      <c r="H2605" s="37"/>
      <c r="I2605" s="37"/>
      <c r="J2605" s="37"/>
      <c r="K2605" s="37"/>
      <c r="L2605" s="37"/>
      <c r="M2605" s="37"/>
      <c r="N2605" s="37"/>
      <c r="O2605" s="37"/>
      <c r="P2605" s="37"/>
      <c r="Q2605" s="37"/>
      <c r="R2605" s="37"/>
      <c r="S2605" s="37"/>
    </row>
    <row r="2606" spans="2:19" hidden="1">
      <c r="B2606" s="6">
        <v>1984</v>
      </c>
      <c r="C2606" s="37"/>
      <c r="D2606" s="37"/>
      <c r="E2606" s="37"/>
      <c r="F2606" s="37"/>
      <c r="G2606" s="37"/>
      <c r="H2606" s="37"/>
      <c r="I2606" s="37"/>
      <c r="J2606" s="37"/>
      <c r="K2606" s="37"/>
      <c r="L2606" s="37"/>
      <c r="M2606" s="37"/>
      <c r="N2606" s="37"/>
      <c r="O2606" s="37"/>
      <c r="P2606" s="37"/>
      <c r="Q2606" s="37"/>
      <c r="R2606" s="37"/>
      <c r="S2606" s="37"/>
    </row>
    <row r="2607" spans="2:19" hidden="1">
      <c r="B2607" s="6">
        <v>1983</v>
      </c>
      <c r="C2607" s="37"/>
      <c r="D2607" s="37"/>
      <c r="E2607" s="37"/>
      <c r="F2607" s="37"/>
      <c r="G2607" s="37"/>
      <c r="H2607" s="37"/>
      <c r="I2607" s="37"/>
      <c r="J2607" s="37"/>
      <c r="K2607" s="37"/>
      <c r="L2607" s="37"/>
      <c r="M2607" s="37"/>
      <c r="N2607" s="37"/>
      <c r="O2607" s="37"/>
      <c r="P2607" s="37"/>
      <c r="Q2607" s="37"/>
      <c r="R2607" s="37"/>
      <c r="S2607" s="37"/>
    </row>
    <row r="2608" spans="2:19" hidden="1">
      <c r="B2608" s="6">
        <v>1982</v>
      </c>
      <c r="C2608" s="37"/>
      <c r="D2608" s="37"/>
      <c r="E2608" s="37"/>
      <c r="F2608" s="37"/>
      <c r="G2608" s="37"/>
      <c r="H2608" s="37"/>
      <c r="I2608" s="37"/>
      <c r="J2608" s="37"/>
      <c r="K2608" s="37"/>
      <c r="L2608" s="37"/>
      <c r="M2608" s="37"/>
      <c r="N2608" s="37"/>
      <c r="O2608" s="37"/>
      <c r="P2608" s="37"/>
      <c r="Q2608" s="37"/>
      <c r="R2608" s="37"/>
      <c r="S2608" s="37"/>
    </row>
    <row r="2609" spans="2:19" hidden="1">
      <c r="B2609" s="6">
        <v>1981</v>
      </c>
      <c r="C2609" s="37"/>
      <c r="D2609" s="37"/>
      <c r="E2609" s="37"/>
      <c r="F2609" s="37"/>
      <c r="G2609" s="37"/>
      <c r="H2609" s="37"/>
      <c r="I2609" s="37"/>
      <c r="J2609" s="37"/>
      <c r="K2609" s="37"/>
      <c r="L2609" s="37"/>
      <c r="M2609" s="37"/>
      <c r="N2609" s="37"/>
      <c r="O2609" s="37"/>
      <c r="P2609" s="37"/>
      <c r="Q2609" s="37"/>
      <c r="R2609" s="37"/>
      <c r="S2609" s="37"/>
    </row>
    <row r="2610" spans="2:19" hidden="1">
      <c r="B2610" s="6">
        <v>1980</v>
      </c>
      <c r="C2610" s="37"/>
      <c r="D2610" s="37"/>
      <c r="E2610" s="37"/>
      <c r="F2610" s="37"/>
      <c r="G2610" s="37"/>
      <c r="H2610" s="37"/>
      <c r="I2610" s="37"/>
      <c r="J2610" s="37"/>
      <c r="K2610" s="37"/>
      <c r="L2610" s="37"/>
      <c r="M2610" s="37"/>
      <c r="N2610" s="37"/>
      <c r="O2610" s="37"/>
      <c r="P2610" s="37"/>
      <c r="Q2610" s="37"/>
      <c r="R2610" s="37"/>
      <c r="S2610" s="37"/>
    </row>
    <row r="2611" spans="2:19" hidden="1">
      <c r="B2611" s="6">
        <v>1979</v>
      </c>
      <c r="C2611" s="37"/>
      <c r="D2611" s="37"/>
      <c r="E2611" s="37"/>
      <c r="F2611" s="37"/>
      <c r="G2611" s="37"/>
      <c r="H2611" s="37"/>
      <c r="I2611" s="37"/>
      <c r="J2611" s="37"/>
      <c r="K2611" s="37"/>
      <c r="L2611" s="37"/>
      <c r="M2611" s="37"/>
      <c r="N2611" s="37"/>
      <c r="O2611" s="37"/>
      <c r="P2611" s="37"/>
      <c r="Q2611" s="37"/>
      <c r="R2611" s="37"/>
      <c r="S2611" s="37"/>
    </row>
    <row r="2612" spans="2:19" hidden="1">
      <c r="B2612" s="6">
        <v>1978</v>
      </c>
      <c r="C2612" s="37"/>
      <c r="D2612" s="37"/>
      <c r="E2612" s="37"/>
      <c r="F2612" s="37"/>
      <c r="G2612" s="37"/>
      <c r="H2612" s="37"/>
      <c r="I2612" s="37"/>
      <c r="J2612" s="37"/>
      <c r="K2612" s="37"/>
      <c r="L2612" s="37"/>
      <c r="M2612" s="37"/>
      <c r="N2612" s="37"/>
      <c r="O2612" s="37"/>
      <c r="P2612" s="37"/>
      <c r="Q2612" s="37"/>
      <c r="R2612" s="37"/>
      <c r="S2612" s="37"/>
    </row>
    <row r="2613" spans="2:19" hidden="1">
      <c r="B2613" s="6">
        <v>1977</v>
      </c>
      <c r="C2613" s="37"/>
      <c r="D2613" s="37"/>
      <c r="E2613" s="37"/>
      <c r="F2613" s="37"/>
      <c r="G2613" s="37"/>
      <c r="H2613" s="37"/>
      <c r="I2613" s="37"/>
      <c r="J2613" s="37"/>
      <c r="K2613" s="37"/>
      <c r="L2613" s="37"/>
      <c r="M2613" s="37"/>
      <c r="N2613" s="37"/>
      <c r="O2613" s="37"/>
      <c r="P2613" s="37"/>
      <c r="Q2613" s="37"/>
      <c r="R2613" s="37"/>
      <c r="S2613" s="37"/>
    </row>
    <row r="2614" spans="2:19" hidden="1">
      <c r="B2614" s="6">
        <v>1976</v>
      </c>
      <c r="C2614" s="37"/>
      <c r="D2614" s="37"/>
      <c r="E2614" s="37"/>
      <c r="F2614" s="37"/>
      <c r="G2614" s="37"/>
      <c r="H2614" s="37"/>
      <c r="I2614" s="37"/>
      <c r="J2614" s="37"/>
      <c r="K2614" s="37"/>
      <c r="L2614" s="37"/>
      <c r="M2614" s="37"/>
      <c r="N2614" s="37"/>
      <c r="O2614" s="37"/>
      <c r="P2614" s="37"/>
      <c r="Q2614" s="37"/>
      <c r="R2614" s="37"/>
      <c r="S2614" s="37"/>
    </row>
    <row r="2615" spans="2:19" hidden="1">
      <c r="B2615" s="6">
        <v>1975</v>
      </c>
      <c r="C2615" s="37"/>
      <c r="D2615" s="37"/>
      <c r="E2615" s="37"/>
      <c r="F2615" s="37"/>
      <c r="G2615" s="37"/>
      <c r="H2615" s="37"/>
      <c r="I2615" s="37"/>
      <c r="J2615" s="37"/>
      <c r="K2615" s="37"/>
      <c r="L2615" s="37"/>
      <c r="M2615" s="37"/>
      <c r="N2615" s="37"/>
      <c r="O2615" s="37"/>
      <c r="P2615" s="37"/>
      <c r="Q2615" s="37"/>
      <c r="R2615" s="37"/>
      <c r="S2615" s="37"/>
    </row>
    <row r="2616" spans="2:19" hidden="1">
      <c r="B2616" s="6">
        <v>1974</v>
      </c>
      <c r="C2616" s="37"/>
      <c r="D2616" s="37"/>
      <c r="E2616" s="37"/>
      <c r="F2616" s="37"/>
      <c r="G2616" s="37"/>
      <c r="H2616" s="37"/>
      <c r="I2616" s="37"/>
      <c r="J2616" s="37"/>
      <c r="K2616" s="37"/>
      <c r="L2616" s="37"/>
      <c r="M2616" s="37"/>
      <c r="N2616" s="37"/>
      <c r="O2616" s="37"/>
      <c r="P2616" s="37"/>
      <c r="Q2616" s="37"/>
      <c r="R2616" s="37"/>
      <c r="S2616" s="37"/>
    </row>
    <row r="2617" spans="2:19" hidden="1">
      <c r="B2617" s="6">
        <v>1973</v>
      </c>
      <c r="C2617" s="37"/>
      <c r="D2617" s="37"/>
      <c r="E2617" s="37"/>
      <c r="F2617" s="37"/>
      <c r="G2617" s="37"/>
      <c r="H2617" s="37"/>
      <c r="I2617" s="37"/>
      <c r="J2617" s="37"/>
      <c r="K2617" s="37"/>
      <c r="L2617" s="37"/>
      <c r="M2617" s="37"/>
      <c r="N2617" s="37"/>
      <c r="O2617" s="37"/>
      <c r="P2617" s="37"/>
      <c r="Q2617" s="37"/>
      <c r="R2617" s="37"/>
      <c r="S2617" s="37"/>
    </row>
    <row r="2618" spans="2:19" hidden="1">
      <c r="B2618" s="6">
        <v>1972</v>
      </c>
      <c r="C2618" s="37"/>
      <c r="D2618" s="37"/>
      <c r="E2618" s="37"/>
      <c r="F2618" s="37"/>
      <c r="G2618" s="37"/>
      <c r="H2618" s="37"/>
      <c r="I2618" s="37"/>
      <c r="J2618" s="37"/>
      <c r="K2618" s="37"/>
      <c r="L2618" s="37"/>
      <c r="M2618" s="37"/>
      <c r="N2618" s="37"/>
      <c r="O2618" s="37"/>
      <c r="P2618" s="37"/>
      <c r="Q2618" s="37"/>
      <c r="R2618" s="37"/>
      <c r="S2618" s="37"/>
    </row>
    <row r="2619" spans="2:19" hidden="1">
      <c r="B2619" s="6">
        <v>1971</v>
      </c>
      <c r="C2619" s="37"/>
      <c r="D2619" s="37"/>
      <c r="E2619" s="37"/>
      <c r="F2619" s="37"/>
      <c r="G2619" s="37"/>
      <c r="H2619" s="37"/>
      <c r="I2619" s="37"/>
      <c r="J2619" s="37"/>
      <c r="K2619" s="37"/>
      <c r="L2619" s="37"/>
      <c r="M2619" s="37"/>
      <c r="N2619" s="37"/>
      <c r="O2619" s="37"/>
      <c r="P2619" s="37"/>
      <c r="Q2619" s="37"/>
      <c r="R2619" s="37"/>
      <c r="S2619" s="37"/>
    </row>
    <row r="2620" spans="2:19" hidden="1">
      <c r="B2620" s="6">
        <v>1970</v>
      </c>
      <c r="C2620" s="37"/>
      <c r="D2620" s="37"/>
      <c r="E2620" s="37"/>
      <c r="F2620" s="37"/>
      <c r="G2620" s="37"/>
      <c r="H2620" s="37"/>
      <c r="I2620" s="37"/>
      <c r="J2620" s="37"/>
      <c r="K2620" s="37"/>
      <c r="L2620" s="37"/>
      <c r="M2620" s="37"/>
      <c r="N2620" s="37"/>
      <c r="O2620" s="37"/>
      <c r="P2620" s="37"/>
      <c r="Q2620" s="37"/>
      <c r="R2620" s="37"/>
      <c r="S2620" s="37"/>
    </row>
    <row r="2621" spans="2:19" hidden="1">
      <c r="B2621" s="6">
        <v>1969</v>
      </c>
      <c r="C2621" s="37"/>
      <c r="D2621" s="37"/>
      <c r="E2621" s="37"/>
      <c r="F2621" s="37"/>
      <c r="G2621" s="37"/>
      <c r="H2621" s="37"/>
      <c r="I2621" s="37"/>
      <c r="J2621" s="37"/>
      <c r="K2621" s="37"/>
      <c r="L2621" s="37"/>
      <c r="M2621" s="37"/>
      <c r="N2621" s="37"/>
      <c r="O2621" s="37"/>
      <c r="P2621" s="37"/>
      <c r="Q2621" s="37"/>
      <c r="R2621" s="37"/>
      <c r="S2621" s="37"/>
    </row>
    <row r="2622" spans="2:19" hidden="1">
      <c r="B2622" s="6">
        <v>1968</v>
      </c>
      <c r="C2622" s="37"/>
      <c r="D2622" s="37"/>
      <c r="E2622" s="37"/>
      <c r="F2622" s="37"/>
      <c r="G2622" s="37"/>
      <c r="H2622" s="37"/>
      <c r="I2622" s="37"/>
      <c r="J2622" s="37"/>
      <c r="K2622" s="37"/>
      <c r="L2622" s="37"/>
      <c r="M2622" s="37"/>
      <c r="N2622" s="37"/>
      <c r="O2622" s="37"/>
      <c r="P2622" s="37"/>
      <c r="Q2622" s="37"/>
      <c r="R2622" s="37"/>
      <c r="S2622" s="37"/>
    </row>
    <row r="2623" spans="2:19" hidden="1">
      <c r="B2623" s="6">
        <v>1967</v>
      </c>
      <c r="C2623" s="37"/>
      <c r="D2623" s="37"/>
      <c r="E2623" s="37"/>
      <c r="F2623" s="37"/>
      <c r="G2623" s="37"/>
      <c r="H2623" s="37"/>
      <c r="I2623" s="37"/>
      <c r="J2623" s="37"/>
      <c r="K2623" s="37"/>
      <c r="L2623" s="37"/>
      <c r="M2623" s="37"/>
      <c r="N2623" s="37"/>
      <c r="O2623" s="37"/>
      <c r="P2623" s="37"/>
      <c r="Q2623" s="37"/>
      <c r="R2623" s="37"/>
      <c r="S2623" s="37"/>
    </row>
    <row r="2624" spans="2:19" hidden="1">
      <c r="B2624" s="6">
        <v>1966</v>
      </c>
      <c r="C2624" s="37"/>
      <c r="D2624" s="37"/>
      <c r="E2624" s="37"/>
      <c r="F2624" s="37"/>
      <c r="G2624" s="37"/>
      <c r="H2624" s="37"/>
      <c r="I2624" s="37"/>
      <c r="J2624" s="37"/>
      <c r="K2624" s="37"/>
      <c r="L2624" s="37"/>
      <c r="M2624" s="37"/>
      <c r="N2624" s="37"/>
      <c r="O2624" s="37"/>
      <c r="P2624" s="37"/>
      <c r="Q2624" s="37"/>
      <c r="R2624" s="37"/>
      <c r="S2624" s="37"/>
    </row>
    <row r="2625" spans="2:19" hidden="1">
      <c r="B2625" s="6">
        <v>1965</v>
      </c>
      <c r="C2625" s="37"/>
      <c r="D2625" s="37"/>
      <c r="E2625" s="37"/>
      <c r="F2625" s="37"/>
      <c r="G2625" s="37"/>
      <c r="H2625" s="37"/>
      <c r="I2625" s="37"/>
      <c r="J2625" s="37"/>
      <c r="K2625" s="37"/>
      <c r="L2625" s="37"/>
      <c r="M2625" s="37"/>
      <c r="N2625" s="37"/>
      <c r="O2625" s="37"/>
      <c r="P2625" s="37"/>
      <c r="Q2625" s="37"/>
      <c r="R2625" s="37"/>
      <c r="S2625" s="37"/>
    </row>
    <row r="2626" spans="2:19" hidden="1">
      <c r="B2626" s="6">
        <v>1964</v>
      </c>
      <c r="C2626" s="37"/>
      <c r="D2626" s="37"/>
      <c r="E2626" s="37"/>
      <c r="F2626" s="37"/>
      <c r="G2626" s="37"/>
      <c r="H2626" s="37"/>
      <c r="I2626" s="37"/>
      <c r="J2626" s="37"/>
      <c r="K2626" s="37"/>
      <c r="L2626" s="37"/>
      <c r="M2626" s="37"/>
      <c r="N2626" s="37"/>
      <c r="O2626" s="37"/>
      <c r="P2626" s="37"/>
      <c r="Q2626" s="37"/>
      <c r="R2626" s="37"/>
      <c r="S2626" s="37"/>
    </row>
    <row r="2627" spans="2:19" hidden="1">
      <c r="B2627" s="6">
        <v>1963</v>
      </c>
      <c r="C2627" s="37"/>
      <c r="D2627" s="37"/>
      <c r="E2627" s="37"/>
      <c r="F2627" s="37"/>
      <c r="G2627" s="37"/>
      <c r="H2627" s="37"/>
      <c r="I2627" s="37"/>
      <c r="J2627" s="37"/>
      <c r="K2627" s="37"/>
      <c r="L2627" s="37"/>
      <c r="M2627" s="37"/>
      <c r="N2627" s="37"/>
      <c r="O2627" s="37"/>
      <c r="P2627" s="37"/>
      <c r="Q2627" s="37"/>
      <c r="R2627" s="37"/>
      <c r="S2627" s="37"/>
    </row>
    <row r="2628" spans="2:19" hidden="1">
      <c r="B2628" s="6">
        <v>1962</v>
      </c>
      <c r="C2628" s="37"/>
      <c r="D2628" s="37"/>
      <c r="E2628" s="37"/>
      <c r="F2628" s="37"/>
      <c r="G2628" s="37"/>
      <c r="H2628" s="37"/>
      <c r="I2628" s="37"/>
      <c r="J2628" s="37"/>
      <c r="K2628" s="37"/>
      <c r="L2628" s="37"/>
      <c r="M2628" s="37"/>
      <c r="N2628" s="37"/>
      <c r="O2628" s="37"/>
      <c r="P2628" s="37"/>
      <c r="Q2628" s="37"/>
      <c r="R2628" s="37"/>
      <c r="S2628" s="37"/>
    </row>
    <row r="2629" spans="2:19" hidden="1">
      <c r="B2629" s="6">
        <v>1961</v>
      </c>
      <c r="C2629" s="37"/>
      <c r="D2629" s="37"/>
      <c r="E2629" s="37"/>
      <c r="F2629" s="37"/>
      <c r="G2629" s="37"/>
      <c r="H2629" s="37"/>
      <c r="I2629" s="37"/>
      <c r="J2629" s="37"/>
      <c r="K2629" s="37"/>
      <c r="L2629" s="37"/>
      <c r="M2629" s="37"/>
      <c r="N2629" s="37"/>
      <c r="O2629" s="37"/>
      <c r="P2629" s="37"/>
      <c r="Q2629" s="37"/>
      <c r="R2629" s="37"/>
      <c r="S2629" s="37"/>
    </row>
    <row r="2630" spans="2:19" hidden="1">
      <c r="B2630" s="6">
        <v>1960</v>
      </c>
      <c r="C2630" s="37"/>
      <c r="D2630" s="37"/>
      <c r="E2630" s="37"/>
      <c r="F2630" s="37"/>
      <c r="G2630" s="37"/>
      <c r="H2630" s="37"/>
      <c r="I2630" s="37"/>
      <c r="J2630" s="37"/>
      <c r="K2630" s="37"/>
      <c r="L2630" s="37"/>
      <c r="M2630" s="37"/>
      <c r="N2630" s="37"/>
      <c r="O2630" s="37"/>
      <c r="P2630" s="37"/>
      <c r="Q2630" s="37"/>
      <c r="R2630" s="37"/>
      <c r="S2630" s="37"/>
    </row>
    <row r="2631" spans="2:19" hidden="1">
      <c r="B2631" s="6">
        <v>1959</v>
      </c>
      <c r="C2631" s="37"/>
      <c r="D2631" s="37"/>
      <c r="E2631" s="37"/>
      <c r="F2631" s="37"/>
      <c r="G2631" s="37"/>
      <c r="H2631" s="37"/>
      <c r="I2631" s="37"/>
      <c r="J2631" s="37"/>
      <c r="K2631" s="37"/>
      <c r="L2631" s="37"/>
      <c r="M2631" s="37"/>
      <c r="N2631" s="37"/>
      <c r="O2631" s="37"/>
      <c r="P2631" s="37"/>
      <c r="Q2631" s="37"/>
      <c r="R2631" s="37"/>
      <c r="S2631" s="37"/>
    </row>
    <row r="2632" spans="2:19" hidden="1">
      <c r="B2632" s="6">
        <v>1958</v>
      </c>
      <c r="C2632" s="37"/>
      <c r="D2632" s="37"/>
      <c r="E2632" s="37"/>
      <c r="F2632" s="37"/>
      <c r="G2632" s="37"/>
      <c r="H2632" s="37"/>
      <c r="I2632" s="37"/>
      <c r="J2632" s="37"/>
      <c r="K2632" s="37"/>
      <c r="L2632" s="37"/>
      <c r="M2632" s="37"/>
      <c r="N2632" s="37"/>
      <c r="O2632" s="37"/>
      <c r="P2632" s="37"/>
      <c r="Q2632" s="37"/>
      <c r="R2632" s="37"/>
      <c r="S2632" s="37"/>
    </row>
    <row r="2633" spans="2:19" hidden="1">
      <c r="B2633" s="6">
        <v>1957</v>
      </c>
      <c r="C2633" s="37"/>
      <c r="D2633" s="37"/>
      <c r="E2633" s="37"/>
      <c r="F2633" s="37"/>
      <c r="G2633" s="37"/>
      <c r="H2633" s="37"/>
      <c r="I2633" s="37"/>
      <c r="J2633" s="37"/>
      <c r="K2633" s="37"/>
      <c r="L2633" s="37"/>
      <c r="M2633" s="37"/>
      <c r="N2633" s="37"/>
      <c r="O2633" s="37"/>
      <c r="P2633" s="37"/>
      <c r="Q2633" s="37"/>
      <c r="R2633" s="37"/>
      <c r="S2633" s="37"/>
    </row>
    <row r="2634" spans="2:19" hidden="1">
      <c r="B2634" s="6">
        <v>1956</v>
      </c>
      <c r="C2634" s="37"/>
      <c r="D2634" s="37"/>
      <c r="E2634" s="37"/>
      <c r="F2634" s="37"/>
      <c r="G2634" s="37"/>
      <c r="H2634" s="37"/>
      <c r="I2634" s="37"/>
      <c r="J2634" s="37"/>
      <c r="K2634" s="37"/>
      <c r="L2634" s="37"/>
      <c r="M2634" s="37"/>
      <c r="N2634" s="37"/>
      <c r="O2634" s="37"/>
      <c r="P2634" s="37"/>
      <c r="Q2634" s="37"/>
      <c r="R2634" s="37"/>
      <c r="S2634" s="37"/>
    </row>
    <row r="2635" spans="2:19" hidden="1">
      <c r="B2635" s="6">
        <v>1955</v>
      </c>
      <c r="C2635" s="37"/>
      <c r="D2635" s="37"/>
      <c r="E2635" s="37"/>
      <c r="F2635" s="37"/>
      <c r="G2635" s="37"/>
      <c r="H2635" s="37"/>
      <c r="I2635" s="37"/>
      <c r="J2635" s="37"/>
      <c r="K2635" s="37"/>
      <c r="L2635" s="37"/>
      <c r="M2635" s="37"/>
      <c r="N2635" s="37"/>
      <c r="O2635" s="37"/>
      <c r="P2635" s="37"/>
      <c r="Q2635" s="37"/>
      <c r="R2635" s="37"/>
      <c r="S2635" s="37"/>
    </row>
    <row r="2636" spans="2:19" hidden="1">
      <c r="B2636" s="6">
        <v>1954</v>
      </c>
      <c r="C2636" s="37"/>
      <c r="D2636" s="37"/>
      <c r="E2636" s="37"/>
      <c r="F2636" s="37"/>
      <c r="G2636" s="37"/>
      <c r="H2636" s="37"/>
      <c r="I2636" s="37"/>
      <c r="J2636" s="37"/>
      <c r="K2636" s="37"/>
      <c r="L2636" s="37"/>
      <c r="M2636" s="37"/>
      <c r="N2636" s="37"/>
      <c r="O2636" s="37"/>
      <c r="P2636" s="37"/>
      <c r="Q2636" s="37"/>
      <c r="R2636" s="37"/>
      <c r="S2636" s="37"/>
    </row>
    <row r="2637" spans="2:19" hidden="1">
      <c r="B2637" s="6">
        <v>1953</v>
      </c>
      <c r="C2637" s="37"/>
      <c r="D2637" s="37"/>
      <c r="E2637" s="37"/>
      <c r="F2637" s="37"/>
      <c r="G2637" s="37"/>
      <c r="H2637" s="37"/>
      <c r="I2637" s="37"/>
      <c r="J2637" s="37"/>
      <c r="K2637" s="37"/>
      <c r="L2637" s="37"/>
      <c r="M2637" s="37"/>
      <c r="N2637" s="37"/>
      <c r="O2637" s="37"/>
      <c r="P2637" s="37"/>
      <c r="Q2637" s="37"/>
      <c r="R2637" s="37"/>
      <c r="S2637" s="37"/>
    </row>
    <row r="2638" spans="2:19" hidden="1">
      <c r="B2638" s="6">
        <v>1952</v>
      </c>
      <c r="C2638" s="37"/>
      <c r="D2638" s="37"/>
      <c r="E2638" s="37"/>
      <c r="F2638" s="37"/>
      <c r="G2638" s="37"/>
      <c r="H2638" s="37"/>
      <c r="I2638" s="37"/>
      <c r="J2638" s="37"/>
      <c r="K2638" s="37"/>
      <c r="L2638" s="37"/>
      <c r="M2638" s="37"/>
      <c r="N2638" s="37"/>
      <c r="O2638" s="37"/>
      <c r="P2638" s="37"/>
      <c r="Q2638" s="37"/>
      <c r="R2638" s="37"/>
      <c r="S2638" s="37"/>
    </row>
    <row r="2639" spans="2:19" hidden="1">
      <c r="B2639" s="6">
        <v>1951</v>
      </c>
      <c r="C2639" s="37"/>
      <c r="D2639" s="37"/>
      <c r="E2639" s="37"/>
      <c r="F2639" s="37"/>
      <c r="G2639" s="37"/>
      <c r="H2639" s="37"/>
      <c r="I2639" s="37"/>
      <c r="J2639" s="37"/>
      <c r="K2639" s="37"/>
      <c r="L2639" s="37"/>
      <c r="M2639" s="37"/>
      <c r="N2639" s="37"/>
      <c r="O2639" s="37"/>
      <c r="P2639" s="37"/>
      <c r="Q2639" s="37"/>
      <c r="R2639" s="37"/>
      <c r="S2639" s="37"/>
    </row>
    <row r="2640" spans="2:19" hidden="1">
      <c r="B2640" s="6">
        <v>1950</v>
      </c>
      <c r="C2640" s="37"/>
      <c r="D2640" s="37"/>
      <c r="E2640" s="37"/>
      <c r="F2640" s="37"/>
      <c r="G2640" s="37"/>
      <c r="H2640" s="37"/>
      <c r="I2640" s="37"/>
      <c r="J2640" s="37"/>
      <c r="K2640" s="37"/>
      <c r="L2640" s="37"/>
      <c r="M2640" s="37"/>
      <c r="N2640" s="37"/>
      <c r="O2640" s="37"/>
      <c r="P2640" s="37"/>
      <c r="Q2640" s="37"/>
      <c r="R2640" s="37"/>
      <c r="S2640" s="37"/>
    </row>
    <row r="2641" spans="2:19" hidden="1">
      <c r="B2641" s="6">
        <v>1949</v>
      </c>
      <c r="C2641" s="37"/>
      <c r="D2641" s="37"/>
      <c r="E2641" s="37"/>
      <c r="F2641" s="37"/>
      <c r="G2641" s="37"/>
      <c r="H2641" s="37"/>
      <c r="I2641" s="37"/>
      <c r="J2641" s="37"/>
      <c r="K2641" s="37"/>
      <c r="L2641" s="37"/>
      <c r="M2641" s="37"/>
      <c r="N2641" s="37"/>
      <c r="O2641" s="37"/>
      <c r="P2641" s="37"/>
      <c r="Q2641" s="37"/>
      <c r="R2641" s="37"/>
      <c r="S2641" s="37"/>
    </row>
    <row r="2642" spans="2:19" hidden="1">
      <c r="B2642" s="6">
        <v>1948</v>
      </c>
      <c r="C2642" s="37"/>
      <c r="D2642" s="37"/>
      <c r="E2642" s="37"/>
      <c r="F2642" s="37"/>
      <c r="G2642" s="37"/>
      <c r="H2642" s="37"/>
      <c r="I2642" s="37"/>
      <c r="J2642" s="37"/>
      <c r="K2642" s="37"/>
      <c r="L2642" s="37"/>
      <c r="M2642" s="37"/>
      <c r="N2642" s="37"/>
      <c r="O2642" s="37"/>
      <c r="P2642" s="37"/>
      <c r="Q2642" s="37"/>
      <c r="R2642" s="37"/>
      <c r="S2642" s="37"/>
    </row>
    <row r="2643" spans="2:19" hidden="1">
      <c r="B2643" s="6">
        <v>1947</v>
      </c>
      <c r="C2643" s="37"/>
      <c r="D2643" s="37"/>
      <c r="E2643" s="37"/>
      <c r="F2643" s="37"/>
      <c r="G2643" s="37"/>
      <c r="H2643" s="37"/>
      <c r="I2643" s="37"/>
      <c r="J2643" s="37"/>
      <c r="K2643" s="37"/>
      <c r="L2643" s="37"/>
      <c r="M2643" s="37"/>
      <c r="N2643" s="37"/>
      <c r="O2643" s="37"/>
      <c r="P2643" s="37"/>
      <c r="Q2643" s="37"/>
      <c r="R2643" s="37"/>
      <c r="S2643" s="37"/>
    </row>
    <row r="2644" spans="2:19" hidden="1">
      <c r="B2644" s="6">
        <v>1946</v>
      </c>
      <c r="C2644" s="37"/>
      <c r="D2644" s="37"/>
      <c r="E2644" s="37"/>
      <c r="F2644" s="37"/>
      <c r="G2644" s="37"/>
      <c r="H2644" s="37"/>
      <c r="I2644" s="37"/>
      <c r="J2644" s="37"/>
      <c r="K2644" s="37"/>
      <c r="L2644" s="37"/>
      <c r="M2644" s="37"/>
      <c r="N2644" s="37"/>
      <c r="O2644" s="37"/>
      <c r="P2644" s="37"/>
      <c r="Q2644" s="37"/>
      <c r="R2644" s="37"/>
      <c r="S2644" s="37"/>
    </row>
    <row r="2645" spans="2:19" hidden="1">
      <c r="B2645" s="6">
        <v>1945</v>
      </c>
      <c r="C2645" s="37"/>
      <c r="D2645" s="37"/>
      <c r="E2645" s="37"/>
      <c r="F2645" s="37"/>
      <c r="G2645" s="37"/>
      <c r="H2645" s="37"/>
      <c r="I2645" s="37"/>
      <c r="J2645" s="37"/>
      <c r="K2645" s="37"/>
      <c r="L2645" s="37"/>
      <c r="M2645" s="37"/>
      <c r="N2645" s="37"/>
      <c r="O2645" s="37"/>
      <c r="P2645" s="37"/>
      <c r="Q2645" s="37"/>
      <c r="R2645" s="37"/>
      <c r="S2645" s="37"/>
    </row>
    <row r="2646" spans="2:19" hidden="1">
      <c r="B2646" s="6">
        <v>1944</v>
      </c>
      <c r="C2646" s="37"/>
      <c r="D2646" s="37"/>
      <c r="E2646" s="37"/>
      <c r="F2646" s="37"/>
      <c r="G2646" s="37"/>
      <c r="H2646" s="37"/>
      <c r="I2646" s="37"/>
      <c r="J2646" s="37"/>
      <c r="K2646" s="37"/>
      <c r="L2646" s="37"/>
      <c r="M2646" s="37"/>
      <c r="N2646" s="37"/>
      <c r="O2646" s="37"/>
      <c r="P2646" s="37"/>
      <c r="Q2646" s="37"/>
      <c r="R2646" s="37"/>
      <c r="S2646" s="37"/>
    </row>
    <row r="2647" spans="2:19" hidden="1">
      <c r="B2647" s="6">
        <v>1943</v>
      </c>
      <c r="C2647" s="37"/>
      <c r="D2647" s="37"/>
      <c r="E2647" s="37"/>
      <c r="F2647" s="37"/>
      <c r="G2647" s="37"/>
      <c r="H2647" s="37"/>
      <c r="I2647" s="37"/>
      <c r="J2647" s="37"/>
      <c r="K2647" s="37"/>
      <c r="L2647" s="37"/>
      <c r="M2647" s="37"/>
      <c r="N2647" s="37"/>
      <c r="O2647" s="37"/>
      <c r="P2647" s="37"/>
      <c r="Q2647" s="37"/>
      <c r="R2647" s="37"/>
      <c r="S2647" s="37"/>
    </row>
    <row r="2648" spans="2:19" hidden="1">
      <c r="B2648" s="6">
        <v>1942</v>
      </c>
      <c r="C2648" s="37"/>
      <c r="D2648" s="37"/>
      <c r="E2648" s="37"/>
      <c r="F2648" s="37"/>
      <c r="G2648" s="37"/>
      <c r="H2648" s="37"/>
      <c r="I2648" s="37"/>
      <c r="J2648" s="37"/>
      <c r="K2648" s="37"/>
      <c r="L2648" s="37"/>
      <c r="M2648" s="37"/>
      <c r="N2648" s="37"/>
      <c r="O2648" s="37"/>
      <c r="P2648" s="37"/>
      <c r="Q2648" s="37"/>
      <c r="R2648" s="37"/>
      <c r="S2648" s="37"/>
    </row>
    <row r="2649" spans="2:19" hidden="1">
      <c r="B2649" s="6">
        <v>1941</v>
      </c>
      <c r="C2649" s="37"/>
      <c r="D2649" s="37"/>
      <c r="E2649" s="37"/>
      <c r="F2649" s="37"/>
      <c r="G2649" s="37"/>
      <c r="H2649" s="37"/>
      <c r="I2649" s="37"/>
      <c r="J2649" s="37"/>
      <c r="K2649" s="37"/>
      <c r="L2649" s="37"/>
      <c r="M2649" s="37"/>
      <c r="N2649" s="37"/>
      <c r="O2649" s="37"/>
      <c r="P2649" s="37"/>
      <c r="Q2649" s="37"/>
      <c r="R2649" s="37"/>
      <c r="S2649" s="37"/>
    </row>
    <row r="2650" spans="2:19" hidden="1">
      <c r="B2650" s="6">
        <v>1940</v>
      </c>
      <c r="C2650" s="37"/>
      <c r="D2650" s="37"/>
      <c r="E2650" s="37"/>
      <c r="F2650" s="37"/>
      <c r="G2650" s="37"/>
      <c r="H2650" s="37"/>
      <c r="I2650" s="37"/>
      <c r="J2650" s="37"/>
      <c r="K2650" s="37"/>
      <c r="L2650" s="37"/>
      <c r="M2650" s="37"/>
      <c r="N2650" s="37"/>
      <c r="O2650" s="37"/>
      <c r="P2650" s="37"/>
      <c r="Q2650" s="37"/>
      <c r="R2650" s="37"/>
      <c r="S2650" s="37"/>
    </row>
    <row r="2651" spans="2:19" hidden="1">
      <c r="B2651" s="6">
        <v>1939</v>
      </c>
      <c r="C2651" s="37"/>
      <c r="D2651" s="37"/>
      <c r="E2651" s="37"/>
      <c r="F2651" s="37"/>
      <c r="G2651" s="37"/>
      <c r="H2651" s="37"/>
      <c r="I2651" s="37"/>
      <c r="J2651" s="37"/>
      <c r="K2651" s="37"/>
      <c r="L2651" s="37"/>
      <c r="M2651" s="37"/>
      <c r="N2651" s="37"/>
      <c r="O2651" s="37"/>
      <c r="P2651" s="37"/>
      <c r="Q2651" s="37"/>
      <c r="R2651" s="37"/>
      <c r="S2651" s="37"/>
    </row>
    <row r="2652" spans="2:19" hidden="1">
      <c r="B2652" s="6">
        <v>1938</v>
      </c>
      <c r="C2652" s="37"/>
      <c r="D2652" s="37"/>
      <c r="E2652" s="37"/>
      <c r="F2652" s="37"/>
      <c r="G2652" s="37"/>
      <c r="H2652" s="37"/>
      <c r="I2652" s="37"/>
      <c r="J2652" s="37"/>
      <c r="K2652" s="37"/>
      <c r="L2652" s="37"/>
      <c r="M2652" s="37"/>
      <c r="N2652" s="37"/>
      <c r="O2652" s="37"/>
      <c r="P2652" s="37"/>
      <c r="Q2652" s="37"/>
      <c r="R2652" s="37"/>
      <c r="S2652" s="37"/>
    </row>
    <row r="2653" spans="2:19" hidden="1">
      <c r="B2653" s="6">
        <v>1937</v>
      </c>
      <c r="C2653" s="37"/>
      <c r="D2653" s="37"/>
      <c r="E2653" s="37"/>
      <c r="F2653" s="37"/>
      <c r="G2653" s="37"/>
      <c r="H2653" s="37"/>
      <c r="I2653" s="37"/>
      <c r="J2653" s="37"/>
      <c r="K2653" s="37"/>
      <c r="L2653" s="37"/>
      <c r="M2653" s="37"/>
      <c r="N2653" s="37"/>
      <c r="O2653" s="37"/>
      <c r="P2653" s="37"/>
      <c r="Q2653" s="37"/>
      <c r="R2653" s="37"/>
      <c r="S2653" s="37"/>
    </row>
    <row r="2654" spans="2:19" hidden="1">
      <c r="B2654" s="6">
        <v>1936</v>
      </c>
      <c r="C2654" s="37"/>
      <c r="D2654" s="37"/>
      <c r="E2654" s="37"/>
      <c r="F2654" s="37"/>
      <c r="G2654" s="37"/>
      <c r="H2654" s="37"/>
      <c r="I2654" s="37"/>
      <c r="J2654" s="37"/>
      <c r="K2654" s="37"/>
      <c r="L2654" s="37"/>
      <c r="M2654" s="37"/>
      <c r="N2654" s="37"/>
      <c r="O2654" s="37"/>
      <c r="P2654" s="37"/>
      <c r="Q2654" s="37"/>
      <c r="R2654" s="37"/>
      <c r="S2654" s="37"/>
    </row>
    <row r="2655" spans="2:19" hidden="1">
      <c r="B2655" s="6">
        <v>1935</v>
      </c>
      <c r="C2655" s="37"/>
      <c r="D2655" s="37"/>
      <c r="E2655" s="37"/>
      <c r="F2655" s="37"/>
      <c r="G2655" s="37"/>
      <c r="H2655" s="37"/>
      <c r="I2655" s="37"/>
      <c r="J2655" s="37"/>
      <c r="K2655" s="37"/>
      <c r="L2655" s="37"/>
      <c r="M2655" s="37"/>
      <c r="N2655" s="37"/>
      <c r="O2655" s="37"/>
      <c r="P2655" s="37"/>
      <c r="Q2655" s="37"/>
      <c r="R2655" s="37"/>
      <c r="S2655" s="37"/>
    </row>
    <row r="2656" spans="2:19" hidden="1">
      <c r="B2656" s="6">
        <v>1934</v>
      </c>
      <c r="C2656" s="37"/>
      <c r="D2656" s="37"/>
      <c r="E2656" s="37"/>
      <c r="F2656" s="37"/>
      <c r="G2656" s="37"/>
      <c r="H2656" s="37"/>
      <c r="I2656" s="37"/>
      <c r="J2656" s="37"/>
      <c r="K2656" s="37"/>
      <c r="L2656" s="37"/>
      <c r="M2656" s="37"/>
      <c r="N2656" s="37"/>
      <c r="O2656" s="37"/>
      <c r="P2656" s="37"/>
      <c r="Q2656" s="37"/>
      <c r="R2656" s="37"/>
      <c r="S2656" s="37"/>
    </row>
    <row r="2657" spans="1:19" hidden="1">
      <c r="B2657" s="6">
        <v>1933</v>
      </c>
      <c r="C2657" s="37"/>
      <c r="D2657" s="37"/>
      <c r="E2657" s="37"/>
      <c r="F2657" s="37"/>
      <c r="G2657" s="37"/>
      <c r="H2657" s="37"/>
      <c r="I2657" s="37"/>
      <c r="J2657" s="37"/>
      <c r="K2657" s="37"/>
      <c r="L2657" s="37"/>
      <c r="M2657" s="37"/>
      <c r="N2657" s="37"/>
      <c r="O2657" s="37"/>
      <c r="P2657" s="37"/>
      <c r="Q2657" s="37"/>
      <c r="R2657" s="37"/>
      <c r="S2657" s="37"/>
    </row>
    <row r="2658" spans="1:19" hidden="1">
      <c r="B2658" s="6">
        <v>1932</v>
      </c>
      <c r="C2658" s="37"/>
      <c r="D2658" s="37"/>
      <c r="E2658" s="37"/>
      <c r="F2658" s="37"/>
      <c r="G2658" s="37"/>
      <c r="H2658" s="37"/>
      <c r="I2658" s="37"/>
      <c r="J2658" s="37"/>
      <c r="K2658" s="37"/>
      <c r="L2658" s="37"/>
      <c r="M2658" s="37"/>
      <c r="N2658" s="37"/>
      <c r="O2658" s="37"/>
      <c r="P2658" s="37"/>
      <c r="Q2658" s="37"/>
      <c r="R2658" s="37"/>
      <c r="S2658" s="37"/>
    </row>
    <row r="2659" spans="1:19" hidden="1">
      <c r="B2659" s="6">
        <v>1931</v>
      </c>
      <c r="C2659" s="37"/>
      <c r="D2659" s="37"/>
      <c r="E2659" s="37"/>
      <c r="F2659" s="37"/>
      <c r="G2659" s="37"/>
      <c r="H2659" s="37"/>
      <c r="I2659" s="37"/>
      <c r="J2659" s="37"/>
      <c r="K2659" s="37"/>
      <c r="L2659" s="37"/>
      <c r="M2659" s="37"/>
      <c r="N2659" s="37"/>
      <c r="O2659" s="37"/>
      <c r="P2659" s="37"/>
      <c r="Q2659" s="37"/>
      <c r="R2659" s="37"/>
      <c r="S2659" s="37"/>
    </row>
    <row r="2660" spans="1:19" hidden="1">
      <c r="B2660" s="6">
        <v>1930</v>
      </c>
      <c r="C2660" s="37"/>
      <c r="D2660" s="37"/>
      <c r="E2660" s="37"/>
      <c r="F2660" s="37"/>
      <c r="G2660" s="37"/>
      <c r="H2660" s="37"/>
      <c r="I2660" s="37"/>
      <c r="J2660" s="37"/>
      <c r="K2660" s="37"/>
      <c r="L2660" s="37"/>
      <c r="M2660" s="37"/>
      <c r="N2660" s="37"/>
      <c r="O2660" s="37"/>
      <c r="P2660" s="37"/>
      <c r="Q2660" s="37"/>
      <c r="R2660" s="37"/>
      <c r="S2660" s="37"/>
    </row>
    <row r="2661" spans="1:19" ht="38.25" hidden="1">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6">SUM(J2574:J2660)</f>
        <v>0</v>
      </c>
      <c r="K2661" s="8">
        <f>SUM(K2574:K2660)</f>
        <v>0</v>
      </c>
      <c r="L2661" s="8">
        <f t="shared" ref="L2661" si="57">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hidden="1">
      <c r="A2662" s="76"/>
      <c r="B2662" s="7"/>
      <c r="C2662" s="8"/>
      <c r="D2662" s="8"/>
      <c r="E2662" s="8"/>
      <c r="F2662" s="8"/>
      <c r="G2662" s="8"/>
      <c r="H2662" s="8"/>
      <c r="I2662" s="8"/>
      <c r="J2662" s="8"/>
      <c r="K2662" s="8"/>
      <c r="L2662" s="8"/>
      <c r="M2662" s="10"/>
    </row>
    <row r="2663" spans="1:19" ht="63.75" hidden="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hidden="1">
      <c r="A2664" s="38"/>
      <c r="B2664" s="6">
        <v>2021</v>
      </c>
      <c r="C2664" s="36"/>
      <c r="D2664" s="36"/>
      <c r="E2664" s="36"/>
      <c r="F2664" s="36"/>
      <c r="G2664" s="36"/>
      <c r="H2664" s="36"/>
      <c r="I2664" s="36"/>
      <c r="J2664" s="36"/>
      <c r="K2664" s="36"/>
      <c r="L2664" s="36"/>
      <c r="M2664" s="36"/>
      <c r="N2664" s="36"/>
      <c r="O2664" s="36"/>
      <c r="P2664" s="36"/>
      <c r="Q2664" s="36"/>
      <c r="R2664" s="37"/>
      <c r="S2664" s="37"/>
    </row>
    <row r="2665" spans="1:19" hidden="1">
      <c r="B2665" s="6">
        <v>2020</v>
      </c>
      <c r="C2665" s="36"/>
      <c r="D2665" s="36"/>
      <c r="E2665" s="36"/>
      <c r="F2665" s="36"/>
      <c r="G2665" s="36"/>
      <c r="H2665" s="36"/>
      <c r="I2665" s="36"/>
      <c r="J2665" s="36"/>
      <c r="K2665" s="36"/>
      <c r="L2665" s="36"/>
      <c r="M2665" s="36"/>
      <c r="N2665" s="36"/>
      <c r="O2665" s="36"/>
      <c r="P2665" s="36"/>
      <c r="Q2665" s="37"/>
      <c r="R2665" s="37"/>
      <c r="S2665" s="37"/>
    </row>
    <row r="2666" spans="1:19" hidden="1">
      <c r="A2666" s="40"/>
      <c r="B2666" s="6">
        <v>2019</v>
      </c>
      <c r="C2666" s="36"/>
      <c r="D2666" s="36"/>
      <c r="E2666" s="36"/>
      <c r="F2666" s="36"/>
      <c r="G2666" s="36"/>
      <c r="H2666" s="36"/>
      <c r="I2666" s="36"/>
      <c r="J2666" s="36"/>
      <c r="K2666" s="36"/>
      <c r="L2666" s="36"/>
      <c r="M2666" s="36"/>
      <c r="N2666" s="36"/>
      <c r="O2666" s="36"/>
      <c r="P2666" s="37"/>
      <c r="Q2666" s="37"/>
      <c r="R2666" s="37"/>
      <c r="S2666" s="37"/>
    </row>
    <row r="2667" spans="1:19" hidden="1">
      <c r="A2667" s="40"/>
      <c r="B2667" s="6">
        <v>2018</v>
      </c>
      <c r="C2667" s="36"/>
      <c r="D2667" s="36"/>
      <c r="E2667" s="36"/>
      <c r="F2667" s="36"/>
      <c r="G2667" s="36"/>
      <c r="H2667" s="36"/>
      <c r="I2667" s="36"/>
      <c r="J2667" s="36"/>
      <c r="K2667" s="36"/>
      <c r="L2667" s="36"/>
      <c r="M2667" s="36"/>
      <c r="N2667" s="36"/>
      <c r="O2667" s="37"/>
      <c r="P2667" s="37"/>
      <c r="Q2667" s="37"/>
      <c r="R2667" s="37"/>
      <c r="S2667" s="37"/>
    </row>
    <row r="2668" spans="1:19" hidden="1">
      <c r="A2668" s="40"/>
      <c r="B2668" s="6">
        <v>2017</v>
      </c>
      <c r="C2668" s="36"/>
      <c r="D2668" s="36"/>
      <c r="E2668" s="36"/>
      <c r="F2668" s="36"/>
      <c r="G2668" s="36"/>
      <c r="H2668" s="36"/>
      <c r="I2668" s="36"/>
      <c r="J2668" s="36"/>
      <c r="K2668" s="36"/>
      <c r="L2668" s="36"/>
      <c r="M2668" s="36"/>
      <c r="N2668" s="37"/>
      <c r="O2668" s="37"/>
      <c r="P2668" s="37"/>
      <c r="Q2668" s="37"/>
      <c r="R2668" s="37"/>
      <c r="S2668" s="37"/>
    </row>
    <row r="2669" spans="1:19" hidden="1">
      <c r="B2669" s="6">
        <v>2016</v>
      </c>
      <c r="C2669" s="36"/>
      <c r="D2669" s="36"/>
      <c r="E2669" s="36"/>
      <c r="F2669" s="36"/>
      <c r="G2669" s="36"/>
      <c r="H2669" s="36"/>
      <c r="I2669" s="36"/>
      <c r="J2669" s="36"/>
      <c r="K2669" s="36"/>
      <c r="L2669" s="36"/>
      <c r="M2669" s="37"/>
      <c r="N2669" s="37"/>
      <c r="O2669" s="37"/>
      <c r="P2669" s="37"/>
      <c r="Q2669" s="37"/>
      <c r="R2669" s="37"/>
      <c r="S2669" s="37"/>
    </row>
    <row r="2670" spans="1:19" hidden="1">
      <c r="B2670" s="6">
        <v>2015</v>
      </c>
      <c r="C2670" s="36"/>
      <c r="D2670" s="36"/>
      <c r="E2670" s="36"/>
      <c r="F2670" s="36"/>
      <c r="G2670" s="36"/>
      <c r="H2670" s="36"/>
      <c r="I2670" s="36"/>
      <c r="J2670" s="36"/>
      <c r="K2670" s="36"/>
      <c r="L2670" s="37"/>
      <c r="M2670" s="37"/>
      <c r="N2670" s="37"/>
      <c r="O2670" s="37"/>
      <c r="P2670" s="37"/>
      <c r="Q2670" s="37"/>
      <c r="R2670" s="37"/>
      <c r="S2670" s="37"/>
    </row>
    <row r="2671" spans="1:19" hidden="1">
      <c r="B2671" s="6">
        <v>2014</v>
      </c>
      <c r="C2671" s="36"/>
      <c r="D2671" s="36"/>
      <c r="E2671" s="36"/>
      <c r="F2671" s="36"/>
      <c r="G2671" s="36"/>
      <c r="H2671" s="36"/>
      <c r="I2671" s="36"/>
      <c r="J2671" s="36"/>
      <c r="K2671" s="37"/>
      <c r="L2671" s="37"/>
      <c r="M2671" s="37"/>
      <c r="N2671" s="37"/>
      <c r="O2671" s="37"/>
      <c r="P2671" s="37"/>
      <c r="Q2671" s="37"/>
      <c r="R2671" s="37"/>
      <c r="S2671" s="37"/>
    </row>
    <row r="2672" spans="1:19" hidden="1">
      <c r="B2672" s="6">
        <v>2013</v>
      </c>
      <c r="C2672" s="36"/>
      <c r="D2672" s="36"/>
      <c r="E2672" s="36"/>
      <c r="F2672" s="36"/>
      <c r="G2672" s="36"/>
      <c r="H2672" s="36"/>
      <c r="I2672" s="36"/>
      <c r="J2672" s="37"/>
      <c r="K2672" s="37"/>
      <c r="L2672" s="37"/>
      <c r="M2672" s="37"/>
      <c r="N2672" s="37"/>
      <c r="O2672" s="37"/>
      <c r="P2672" s="37"/>
      <c r="Q2672" s="37"/>
      <c r="R2672" s="37"/>
      <c r="S2672" s="37"/>
    </row>
    <row r="2673" spans="2:19" hidden="1">
      <c r="B2673" s="6">
        <v>2012</v>
      </c>
      <c r="C2673" s="36"/>
      <c r="D2673" s="36"/>
      <c r="E2673" s="36"/>
      <c r="F2673" s="36"/>
      <c r="G2673" s="36"/>
      <c r="H2673" s="36"/>
      <c r="I2673" s="37"/>
      <c r="J2673" s="37"/>
      <c r="K2673" s="37"/>
      <c r="L2673" s="37"/>
      <c r="M2673" s="37"/>
      <c r="N2673" s="37"/>
      <c r="O2673" s="37"/>
      <c r="P2673" s="37"/>
      <c r="Q2673" s="37"/>
      <c r="R2673" s="37"/>
      <c r="S2673" s="37"/>
    </row>
    <row r="2674" spans="2:19" hidden="1">
      <c r="B2674" s="6">
        <v>2011</v>
      </c>
      <c r="C2674" s="36"/>
      <c r="D2674" s="36"/>
      <c r="E2674" s="36"/>
      <c r="F2674" s="36"/>
      <c r="G2674" s="36"/>
      <c r="H2674" s="37"/>
      <c r="I2674" s="37"/>
      <c r="J2674" s="37"/>
      <c r="K2674" s="37"/>
      <c r="L2674" s="37"/>
      <c r="M2674" s="37"/>
      <c r="N2674" s="37"/>
      <c r="O2674" s="37"/>
      <c r="P2674" s="37"/>
      <c r="Q2674" s="37"/>
      <c r="R2674" s="37"/>
      <c r="S2674" s="37"/>
    </row>
    <row r="2675" spans="2:19" hidden="1">
      <c r="B2675" s="6">
        <v>2010</v>
      </c>
      <c r="C2675" s="36"/>
      <c r="D2675" s="36"/>
      <c r="E2675" s="36"/>
      <c r="F2675" s="36"/>
      <c r="G2675" s="37"/>
      <c r="H2675" s="37"/>
      <c r="I2675" s="37"/>
      <c r="J2675" s="37"/>
      <c r="K2675" s="37"/>
      <c r="L2675" s="37"/>
      <c r="M2675" s="37"/>
      <c r="N2675" s="37"/>
      <c r="O2675" s="37"/>
      <c r="P2675" s="37"/>
      <c r="Q2675" s="37"/>
      <c r="R2675" s="37"/>
      <c r="S2675" s="37"/>
    </row>
    <row r="2676" spans="2:19" hidden="1">
      <c r="B2676" s="6">
        <v>2009</v>
      </c>
      <c r="C2676" s="36"/>
      <c r="D2676" s="36"/>
      <c r="E2676" s="36"/>
      <c r="F2676" s="37"/>
      <c r="G2676" s="37"/>
      <c r="H2676" s="37"/>
      <c r="I2676" s="37"/>
      <c r="J2676" s="37"/>
      <c r="K2676" s="37"/>
      <c r="L2676" s="37"/>
      <c r="M2676" s="37"/>
      <c r="N2676" s="37"/>
      <c r="O2676" s="37"/>
      <c r="P2676" s="37"/>
      <c r="Q2676" s="37"/>
      <c r="R2676" s="37"/>
      <c r="S2676" s="37"/>
    </row>
    <row r="2677" spans="2:19" hidden="1">
      <c r="B2677" s="6">
        <v>2008</v>
      </c>
      <c r="C2677" s="36"/>
      <c r="D2677" s="36"/>
      <c r="E2677" s="37"/>
      <c r="F2677" s="37"/>
      <c r="G2677" s="37"/>
      <c r="H2677" s="37"/>
      <c r="I2677" s="37"/>
      <c r="J2677" s="37"/>
      <c r="K2677" s="37"/>
      <c r="L2677" s="37"/>
      <c r="M2677" s="37"/>
      <c r="N2677" s="37"/>
      <c r="O2677" s="37"/>
      <c r="P2677" s="37"/>
      <c r="Q2677" s="37"/>
      <c r="R2677" s="37"/>
      <c r="S2677" s="37"/>
    </row>
    <row r="2678" spans="2:19" hidden="1">
      <c r="B2678" s="6">
        <v>2007</v>
      </c>
      <c r="C2678" s="36"/>
      <c r="D2678" s="37"/>
      <c r="E2678" s="37"/>
      <c r="F2678" s="37"/>
      <c r="G2678" s="37"/>
      <c r="H2678" s="37"/>
      <c r="I2678" s="37"/>
      <c r="J2678" s="37"/>
      <c r="K2678" s="37"/>
      <c r="L2678" s="37"/>
      <c r="M2678" s="37"/>
      <c r="N2678" s="37"/>
      <c r="O2678" s="37"/>
      <c r="P2678" s="37"/>
      <c r="Q2678" s="37"/>
      <c r="R2678" s="37"/>
      <c r="S2678" s="37"/>
    </row>
    <row r="2679" spans="2:19" hidden="1">
      <c r="B2679" s="6">
        <v>2006</v>
      </c>
      <c r="C2679" s="37"/>
      <c r="D2679" s="37"/>
      <c r="E2679" s="37"/>
      <c r="F2679" s="37"/>
      <c r="G2679" s="37"/>
      <c r="H2679" s="37"/>
      <c r="I2679" s="37"/>
      <c r="J2679" s="37"/>
      <c r="K2679" s="37"/>
      <c r="L2679" s="37"/>
      <c r="M2679" s="37"/>
      <c r="N2679" s="37"/>
      <c r="O2679" s="37"/>
      <c r="P2679" s="37"/>
      <c r="Q2679" s="37"/>
      <c r="R2679" s="37"/>
      <c r="S2679" s="37"/>
    </row>
    <row r="2680" spans="2:19" hidden="1">
      <c r="B2680" s="6">
        <v>2005</v>
      </c>
      <c r="C2680" s="37"/>
      <c r="D2680" s="37"/>
      <c r="E2680" s="37"/>
      <c r="F2680" s="37"/>
      <c r="G2680" s="37"/>
      <c r="H2680" s="37"/>
      <c r="I2680" s="37"/>
      <c r="J2680" s="37"/>
      <c r="K2680" s="37"/>
      <c r="L2680" s="37"/>
      <c r="M2680" s="37"/>
      <c r="N2680" s="37"/>
      <c r="O2680" s="37"/>
      <c r="P2680" s="37"/>
      <c r="Q2680" s="37"/>
      <c r="R2680" s="37"/>
      <c r="S2680" s="37"/>
    </row>
    <row r="2681" spans="2:19" hidden="1">
      <c r="B2681" s="6">
        <v>2004</v>
      </c>
      <c r="C2681" s="37"/>
      <c r="D2681" s="37"/>
      <c r="E2681" s="37"/>
      <c r="F2681" s="37"/>
      <c r="G2681" s="37"/>
      <c r="H2681" s="37"/>
      <c r="I2681" s="37"/>
      <c r="J2681" s="37"/>
      <c r="K2681" s="37"/>
      <c r="L2681" s="37"/>
      <c r="M2681" s="37"/>
      <c r="N2681" s="37"/>
      <c r="O2681" s="37"/>
      <c r="P2681" s="37"/>
      <c r="Q2681" s="37"/>
      <c r="R2681" s="37"/>
      <c r="S2681" s="37"/>
    </row>
    <row r="2682" spans="2:19" hidden="1">
      <c r="B2682" s="6">
        <v>2003</v>
      </c>
      <c r="C2682" s="37"/>
      <c r="D2682" s="37"/>
      <c r="E2682" s="37"/>
      <c r="F2682" s="37"/>
      <c r="G2682" s="37"/>
      <c r="H2682" s="37"/>
      <c r="I2682" s="37"/>
      <c r="J2682" s="37"/>
      <c r="K2682" s="37"/>
      <c r="L2682" s="37"/>
      <c r="M2682" s="37"/>
      <c r="N2682" s="37"/>
      <c r="O2682" s="37"/>
      <c r="P2682" s="37"/>
      <c r="Q2682" s="37"/>
      <c r="R2682" s="37"/>
      <c r="S2682" s="37"/>
    </row>
    <row r="2683" spans="2:19" hidden="1">
      <c r="B2683" s="6">
        <v>2002</v>
      </c>
      <c r="C2683" s="37"/>
      <c r="D2683" s="37"/>
      <c r="E2683" s="37"/>
      <c r="F2683" s="37"/>
      <c r="G2683" s="37"/>
      <c r="H2683" s="37"/>
      <c r="I2683" s="37"/>
      <c r="J2683" s="37"/>
      <c r="K2683" s="37"/>
      <c r="L2683" s="37"/>
      <c r="M2683" s="37"/>
      <c r="N2683" s="37"/>
      <c r="O2683" s="37"/>
      <c r="P2683" s="37"/>
      <c r="Q2683" s="37"/>
      <c r="R2683" s="37"/>
      <c r="S2683" s="37"/>
    </row>
    <row r="2684" spans="2:19" hidden="1">
      <c r="B2684" s="6">
        <v>2001</v>
      </c>
      <c r="C2684" s="37"/>
      <c r="D2684" s="37"/>
      <c r="E2684" s="37"/>
      <c r="F2684" s="37"/>
      <c r="G2684" s="37"/>
      <c r="H2684" s="37"/>
      <c r="I2684" s="37"/>
      <c r="J2684" s="37"/>
      <c r="K2684" s="37"/>
      <c r="L2684" s="37"/>
      <c r="M2684" s="37"/>
      <c r="N2684" s="37"/>
      <c r="O2684" s="37"/>
      <c r="P2684" s="37"/>
      <c r="Q2684" s="37"/>
      <c r="R2684" s="37"/>
      <c r="S2684" s="37"/>
    </row>
    <row r="2685" spans="2:19" hidden="1">
      <c r="B2685" s="6">
        <v>2000</v>
      </c>
      <c r="C2685" s="37"/>
      <c r="D2685" s="37"/>
      <c r="E2685" s="37"/>
      <c r="F2685" s="37"/>
      <c r="G2685" s="37"/>
      <c r="H2685" s="37"/>
      <c r="I2685" s="37"/>
      <c r="J2685" s="37"/>
      <c r="K2685" s="37"/>
      <c r="L2685" s="37"/>
      <c r="M2685" s="37"/>
      <c r="N2685" s="37"/>
      <c r="O2685" s="37"/>
      <c r="P2685" s="37"/>
      <c r="Q2685" s="37"/>
      <c r="R2685" s="37"/>
      <c r="S2685" s="37"/>
    </row>
    <row r="2686" spans="2:19" hidden="1">
      <c r="B2686" s="6">
        <v>1999</v>
      </c>
      <c r="C2686" s="37"/>
      <c r="D2686" s="37"/>
      <c r="E2686" s="37"/>
      <c r="F2686" s="37"/>
      <c r="G2686" s="37"/>
      <c r="H2686" s="37"/>
      <c r="I2686" s="37"/>
      <c r="J2686" s="37"/>
      <c r="K2686" s="37"/>
      <c r="L2686" s="37"/>
      <c r="M2686" s="37"/>
      <c r="N2686" s="37"/>
      <c r="O2686" s="37"/>
      <c r="P2686" s="37"/>
      <c r="Q2686" s="37"/>
      <c r="R2686" s="37"/>
      <c r="S2686" s="37"/>
    </row>
    <row r="2687" spans="2:19" hidden="1">
      <c r="B2687" s="6">
        <v>1998</v>
      </c>
      <c r="C2687" s="37"/>
      <c r="D2687" s="37"/>
      <c r="E2687" s="37"/>
      <c r="F2687" s="37"/>
      <c r="G2687" s="37"/>
      <c r="H2687" s="37"/>
      <c r="I2687" s="37"/>
      <c r="J2687" s="37"/>
      <c r="K2687" s="37"/>
      <c r="L2687" s="37"/>
      <c r="M2687" s="37"/>
      <c r="N2687" s="37"/>
      <c r="O2687" s="37"/>
      <c r="P2687" s="37"/>
      <c r="Q2687" s="37"/>
      <c r="R2687" s="37"/>
      <c r="S2687" s="37"/>
    </row>
    <row r="2688" spans="2:19" hidden="1">
      <c r="B2688" s="6">
        <v>1997</v>
      </c>
      <c r="C2688" s="37"/>
      <c r="D2688" s="37"/>
      <c r="E2688" s="37"/>
      <c r="F2688" s="37"/>
      <c r="G2688" s="37"/>
      <c r="H2688" s="37"/>
      <c r="I2688" s="37"/>
      <c r="J2688" s="37"/>
      <c r="K2688" s="37"/>
      <c r="L2688" s="37"/>
      <c r="M2688" s="37"/>
      <c r="N2688" s="37"/>
      <c r="O2688" s="37"/>
      <c r="P2688" s="37"/>
      <c r="Q2688" s="37"/>
      <c r="R2688" s="37"/>
      <c r="S2688" s="37"/>
    </row>
    <row r="2689" spans="2:19" hidden="1">
      <c r="B2689" s="6">
        <v>1996</v>
      </c>
      <c r="C2689" s="37"/>
      <c r="D2689" s="37"/>
      <c r="E2689" s="37"/>
      <c r="F2689" s="37"/>
      <c r="G2689" s="37"/>
      <c r="H2689" s="37"/>
      <c r="I2689" s="37"/>
      <c r="J2689" s="37"/>
      <c r="K2689" s="37"/>
      <c r="L2689" s="37"/>
      <c r="M2689" s="37"/>
      <c r="N2689" s="37"/>
      <c r="O2689" s="37"/>
      <c r="P2689" s="37"/>
      <c r="Q2689" s="37"/>
      <c r="R2689" s="37"/>
      <c r="S2689" s="37"/>
    </row>
    <row r="2690" spans="2:19" hidden="1">
      <c r="B2690" s="6">
        <v>1995</v>
      </c>
      <c r="C2690" s="37"/>
      <c r="D2690" s="37"/>
      <c r="E2690" s="37"/>
      <c r="F2690" s="37"/>
      <c r="G2690" s="37"/>
      <c r="H2690" s="37"/>
      <c r="I2690" s="37"/>
      <c r="J2690" s="37"/>
      <c r="K2690" s="37"/>
      <c r="L2690" s="37"/>
      <c r="M2690" s="37"/>
      <c r="N2690" s="37"/>
      <c r="O2690" s="37"/>
      <c r="P2690" s="37"/>
      <c r="Q2690" s="37"/>
      <c r="R2690" s="37"/>
      <c r="S2690" s="37"/>
    </row>
    <row r="2691" spans="2:19" hidden="1">
      <c r="B2691" s="6">
        <v>1994</v>
      </c>
      <c r="C2691" s="37"/>
      <c r="D2691" s="37"/>
      <c r="E2691" s="37"/>
      <c r="F2691" s="37"/>
      <c r="G2691" s="37"/>
      <c r="H2691" s="37"/>
      <c r="I2691" s="37"/>
      <c r="J2691" s="37"/>
      <c r="K2691" s="37"/>
      <c r="L2691" s="37"/>
      <c r="M2691" s="37"/>
      <c r="N2691" s="37"/>
      <c r="O2691" s="37"/>
      <c r="P2691" s="37"/>
      <c r="Q2691" s="37"/>
      <c r="R2691" s="37"/>
      <c r="S2691" s="37"/>
    </row>
    <row r="2692" spans="2:19" hidden="1">
      <c r="B2692" s="6">
        <v>1993</v>
      </c>
      <c r="C2692" s="37"/>
      <c r="D2692" s="37"/>
      <c r="E2692" s="37"/>
      <c r="F2692" s="37"/>
      <c r="G2692" s="37"/>
      <c r="H2692" s="37"/>
      <c r="I2692" s="37"/>
      <c r="J2692" s="37"/>
      <c r="K2692" s="37"/>
      <c r="L2692" s="37"/>
      <c r="M2692" s="37"/>
      <c r="N2692" s="37"/>
      <c r="O2692" s="37"/>
      <c r="P2692" s="37"/>
      <c r="Q2692" s="37"/>
      <c r="R2692" s="37"/>
      <c r="S2692" s="37"/>
    </row>
    <row r="2693" spans="2:19" hidden="1">
      <c r="B2693" s="6">
        <v>1992</v>
      </c>
      <c r="C2693" s="37"/>
      <c r="D2693" s="37"/>
      <c r="E2693" s="37"/>
      <c r="F2693" s="37"/>
      <c r="G2693" s="37"/>
      <c r="H2693" s="37"/>
      <c r="I2693" s="37"/>
      <c r="J2693" s="37"/>
      <c r="K2693" s="37"/>
      <c r="L2693" s="37"/>
      <c r="M2693" s="37"/>
      <c r="N2693" s="37"/>
      <c r="O2693" s="37"/>
      <c r="P2693" s="37"/>
      <c r="Q2693" s="37"/>
      <c r="R2693" s="37"/>
      <c r="S2693" s="37"/>
    </row>
    <row r="2694" spans="2:19" hidden="1">
      <c r="B2694" s="6">
        <v>1991</v>
      </c>
      <c r="C2694" s="37"/>
      <c r="D2694" s="37"/>
      <c r="E2694" s="37"/>
      <c r="F2694" s="37"/>
      <c r="G2694" s="37"/>
      <c r="H2694" s="37"/>
      <c r="I2694" s="37"/>
      <c r="J2694" s="37"/>
      <c r="K2694" s="37"/>
      <c r="L2694" s="37"/>
      <c r="M2694" s="37"/>
      <c r="N2694" s="37"/>
      <c r="O2694" s="37"/>
      <c r="P2694" s="37"/>
      <c r="Q2694" s="37"/>
      <c r="R2694" s="37"/>
      <c r="S2694" s="37"/>
    </row>
    <row r="2695" spans="2:19" hidden="1">
      <c r="B2695" s="6">
        <v>1990</v>
      </c>
      <c r="C2695" s="37"/>
      <c r="D2695" s="37"/>
      <c r="E2695" s="37"/>
      <c r="F2695" s="37"/>
      <c r="G2695" s="37"/>
      <c r="H2695" s="37"/>
      <c r="I2695" s="37"/>
      <c r="J2695" s="37"/>
      <c r="K2695" s="37"/>
      <c r="L2695" s="37"/>
      <c r="M2695" s="37"/>
      <c r="N2695" s="37"/>
      <c r="O2695" s="37"/>
      <c r="P2695" s="37"/>
      <c r="Q2695" s="37"/>
      <c r="R2695" s="37"/>
      <c r="S2695" s="37"/>
    </row>
    <row r="2696" spans="2:19" hidden="1">
      <c r="B2696" s="6">
        <v>1989</v>
      </c>
      <c r="C2696" s="37"/>
      <c r="D2696" s="37"/>
      <c r="E2696" s="37"/>
      <c r="F2696" s="37"/>
      <c r="G2696" s="37"/>
      <c r="H2696" s="37"/>
      <c r="I2696" s="37"/>
      <c r="J2696" s="37"/>
      <c r="K2696" s="37"/>
      <c r="L2696" s="37"/>
      <c r="M2696" s="37"/>
      <c r="N2696" s="37"/>
      <c r="O2696" s="37"/>
      <c r="P2696" s="37"/>
      <c r="Q2696" s="37"/>
      <c r="R2696" s="37"/>
      <c r="S2696" s="37"/>
    </row>
    <row r="2697" spans="2:19" hidden="1">
      <c r="B2697" s="6">
        <v>1988</v>
      </c>
      <c r="C2697" s="37"/>
      <c r="D2697" s="37"/>
      <c r="E2697" s="37"/>
      <c r="F2697" s="37"/>
      <c r="G2697" s="37"/>
      <c r="H2697" s="37"/>
      <c r="I2697" s="37"/>
      <c r="J2697" s="37"/>
      <c r="K2697" s="37"/>
      <c r="L2697" s="37"/>
      <c r="M2697" s="37"/>
      <c r="N2697" s="37"/>
      <c r="O2697" s="37"/>
      <c r="P2697" s="37"/>
      <c r="Q2697" s="37"/>
      <c r="R2697" s="37"/>
      <c r="S2697" s="37"/>
    </row>
    <row r="2698" spans="2:19" hidden="1">
      <c r="B2698" s="6">
        <v>1987</v>
      </c>
      <c r="C2698" s="37"/>
      <c r="D2698" s="37"/>
      <c r="E2698" s="37"/>
      <c r="F2698" s="37"/>
      <c r="G2698" s="37"/>
      <c r="H2698" s="37"/>
      <c r="I2698" s="37"/>
      <c r="J2698" s="37"/>
      <c r="K2698" s="37"/>
      <c r="L2698" s="37"/>
      <c r="M2698" s="37"/>
      <c r="N2698" s="37"/>
      <c r="O2698" s="37"/>
      <c r="P2698" s="37"/>
      <c r="Q2698" s="37"/>
      <c r="R2698" s="37"/>
      <c r="S2698" s="37"/>
    </row>
    <row r="2699" spans="2:19" hidden="1">
      <c r="B2699" s="6">
        <v>1986</v>
      </c>
      <c r="C2699" s="37"/>
      <c r="D2699" s="37"/>
      <c r="E2699" s="37"/>
      <c r="F2699" s="37"/>
      <c r="G2699" s="37"/>
      <c r="H2699" s="37"/>
      <c r="I2699" s="37"/>
      <c r="J2699" s="37"/>
      <c r="K2699" s="37"/>
      <c r="L2699" s="37"/>
      <c r="M2699" s="37"/>
      <c r="N2699" s="37"/>
      <c r="O2699" s="37"/>
      <c r="P2699" s="37"/>
      <c r="Q2699" s="37"/>
      <c r="R2699" s="37"/>
      <c r="S2699" s="37"/>
    </row>
    <row r="2700" spans="2:19" hidden="1">
      <c r="B2700" s="6">
        <v>1985</v>
      </c>
      <c r="C2700" s="37"/>
      <c r="D2700" s="37"/>
      <c r="E2700" s="37"/>
      <c r="F2700" s="37"/>
      <c r="G2700" s="37"/>
      <c r="H2700" s="37"/>
      <c r="I2700" s="37"/>
      <c r="J2700" s="37"/>
      <c r="K2700" s="37"/>
      <c r="L2700" s="37"/>
      <c r="M2700" s="37"/>
      <c r="N2700" s="37"/>
      <c r="O2700" s="37"/>
      <c r="P2700" s="37"/>
      <c r="Q2700" s="37"/>
      <c r="R2700" s="37"/>
      <c r="S2700" s="37"/>
    </row>
    <row r="2701" spans="2:19" hidden="1">
      <c r="B2701" s="6">
        <v>1984</v>
      </c>
      <c r="C2701" s="37"/>
      <c r="D2701" s="37"/>
      <c r="E2701" s="37"/>
      <c r="F2701" s="37"/>
      <c r="G2701" s="37"/>
      <c r="H2701" s="37"/>
      <c r="I2701" s="37"/>
      <c r="J2701" s="37"/>
      <c r="K2701" s="37"/>
      <c r="L2701" s="37"/>
      <c r="M2701" s="37"/>
      <c r="N2701" s="37"/>
      <c r="O2701" s="37"/>
      <c r="P2701" s="37"/>
      <c r="Q2701" s="37"/>
      <c r="R2701" s="37"/>
      <c r="S2701" s="37"/>
    </row>
    <row r="2702" spans="2:19" hidden="1">
      <c r="B2702" s="6">
        <v>1983</v>
      </c>
      <c r="C2702" s="37"/>
      <c r="D2702" s="37"/>
      <c r="E2702" s="37"/>
      <c r="F2702" s="37"/>
      <c r="G2702" s="37"/>
      <c r="H2702" s="37"/>
      <c r="I2702" s="37"/>
      <c r="J2702" s="37"/>
      <c r="K2702" s="37"/>
      <c r="L2702" s="37"/>
      <c r="M2702" s="37"/>
      <c r="N2702" s="37"/>
      <c r="O2702" s="37"/>
      <c r="P2702" s="37"/>
      <c r="Q2702" s="37"/>
      <c r="R2702" s="37"/>
      <c r="S2702" s="37"/>
    </row>
    <row r="2703" spans="2:19" hidden="1">
      <c r="B2703" s="6">
        <v>1982</v>
      </c>
      <c r="C2703" s="37"/>
      <c r="D2703" s="37"/>
      <c r="E2703" s="37"/>
      <c r="F2703" s="37"/>
      <c r="G2703" s="37"/>
      <c r="H2703" s="37"/>
      <c r="I2703" s="37"/>
      <c r="J2703" s="37"/>
      <c r="K2703" s="37"/>
      <c r="L2703" s="37"/>
      <c r="M2703" s="37"/>
      <c r="N2703" s="37"/>
      <c r="O2703" s="37"/>
      <c r="P2703" s="37"/>
      <c r="Q2703" s="37"/>
      <c r="R2703" s="37"/>
      <c r="S2703" s="37"/>
    </row>
    <row r="2704" spans="2:19" hidden="1">
      <c r="B2704" s="6">
        <v>1981</v>
      </c>
      <c r="C2704" s="37"/>
      <c r="D2704" s="37"/>
      <c r="E2704" s="37"/>
      <c r="F2704" s="37"/>
      <c r="G2704" s="37"/>
      <c r="H2704" s="37"/>
      <c r="I2704" s="37"/>
      <c r="J2704" s="37"/>
      <c r="K2704" s="37"/>
      <c r="L2704" s="37"/>
      <c r="M2704" s="37"/>
      <c r="N2704" s="37"/>
      <c r="O2704" s="37"/>
      <c r="P2704" s="37"/>
      <c r="Q2704" s="37"/>
      <c r="R2704" s="37"/>
      <c r="S2704" s="37"/>
    </row>
    <row r="2705" spans="2:19" hidden="1">
      <c r="B2705" s="6">
        <v>1980</v>
      </c>
      <c r="C2705" s="37"/>
      <c r="D2705" s="37"/>
      <c r="E2705" s="37"/>
      <c r="F2705" s="37"/>
      <c r="G2705" s="37"/>
      <c r="H2705" s="37"/>
      <c r="I2705" s="37"/>
      <c r="J2705" s="37"/>
      <c r="K2705" s="37"/>
      <c r="L2705" s="37"/>
      <c r="M2705" s="37"/>
      <c r="N2705" s="37"/>
      <c r="O2705" s="37"/>
      <c r="P2705" s="37"/>
      <c r="Q2705" s="37"/>
      <c r="R2705" s="37"/>
      <c r="S2705" s="37"/>
    </row>
    <row r="2706" spans="2:19" hidden="1">
      <c r="B2706" s="6">
        <v>1979</v>
      </c>
      <c r="C2706" s="37"/>
      <c r="D2706" s="37"/>
      <c r="E2706" s="37"/>
      <c r="F2706" s="37"/>
      <c r="G2706" s="37"/>
      <c r="H2706" s="37"/>
      <c r="I2706" s="37"/>
      <c r="J2706" s="37"/>
      <c r="K2706" s="37"/>
      <c r="L2706" s="37"/>
      <c r="M2706" s="37"/>
      <c r="N2706" s="37"/>
      <c r="O2706" s="37"/>
      <c r="P2706" s="37"/>
      <c r="Q2706" s="37"/>
      <c r="R2706" s="37"/>
      <c r="S2706" s="37"/>
    </row>
    <row r="2707" spans="2:19" hidden="1">
      <c r="B2707" s="6">
        <v>1978</v>
      </c>
      <c r="C2707" s="37"/>
      <c r="D2707" s="37"/>
      <c r="E2707" s="37"/>
      <c r="F2707" s="37"/>
      <c r="G2707" s="37"/>
      <c r="H2707" s="37"/>
      <c r="I2707" s="37"/>
      <c r="J2707" s="37"/>
      <c r="K2707" s="37"/>
      <c r="L2707" s="37"/>
      <c r="M2707" s="37"/>
      <c r="N2707" s="37"/>
      <c r="O2707" s="37"/>
      <c r="P2707" s="37"/>
      <c r="Q2707" s="37"/>
      <c r="R2707" s="37"/>
      <c r="S2707" s="37"/>
    </row>
    <row r="2708" spans="2:19" hidden="1">
      <c r="B2708" s="6">
        <v>1977</v>
      </c>
      <c r="C2708" s="37"/>
      <c r="D2708" s="37"/>
      <c r="E2708" s="37"/>
      <c r="F2708" s="37"/>
      <c r="G2708" s="37"/>
      <c r="H2708" s="37"/>
      <c r="I2708" s="37"/>
      <c r="J2708" s="37"/>
      <c r="K2708" s="37"/>
      <c r="L2708" s="37"/>
      <c r="M2708" s="37"/>
      <c r="N2708" s="37"/>
      <c r="O2708" s="37"/>
      <c r="P2708" s="37"/>
      <c r="Q2708" s="37"/>
      <c r="R2708" s="37"/>
      <c r="S2708" s="37"/>
    </row>
    <row r="2709" spans="2:19" hidden="1">
      <c r="B2709" s="6">
        <v>1976</v>
      </c>
      <c r="C2709" s="37"/>
      <c r="D2709" s="37"/>
      <c r="E2709" s="37"/>
      <c r="F2709" s="37"/>
      <c r="G2709" s="37"/>
      <c r="H2709" s="37"/>
      <c r="I2709" s="37"/>
      <c r="J2709" s="37"/>
      <c r="K2709" s="37"/>
      <c r="L2709" s="37"/>
      <c r="M2709" s="37"/>
      <c r="N2709" s="37"/>
      <c r="O2709" s="37"/>
      <c r="P2709" s="37"/>
      <c r="Q2709" s="37"/>
      <c r="R2709" s="37"/>
      <c r="S2709" s="37"/>
    </row>
    <row r="2710" spans="2:19" hidden="1">
      <c r="B2710" s="6">
        <v>1975</v>
      </c>
      <c r="C2710" s="37"/>
      <c r="D2710" s="37"/>
      <c r="E2710" s="37"/>
      <c r="F2710" s="37"/>
      <c r="G2710" s="37"/>
      <c r="H2710" s="37"/>
      <c r="I2710" s="37"/>
      <c r="J2710" s="37"/>
      <c r="K2710" s="37"/>
      <c r="L2710" s="37"/>
      <c r="M2710" s="37"/>
      <c r="N2710" s="37"/>
      <c r="O2710" s="37"/>
      <c r="P2710" s="37"/>
      <c r="Q2710" s="37"/>
      <c r="R2710" s="37"/>
      <c r="S2710" s="37"/>
    </row>
    <row r="2711" spans="2:19" hidden="1">
      <c r="B2711" s="6">
        <v>1974</v>
      </c>
      <c r="C2711" s="37"/>
      <c r="D2711" s="37"/>
      <c r="E2711" s="37"/>
      <c r="F2711" s="37"/>
      <c r="G2711" s="37"/>
      <c r="H2711" s="37"/>
      <c r="I2711" s="37"/>
      <c r="J2711" s="37"/>
      <c r="K2711" s="37"/>
      <c r="L2711" s="37"/>
      <c r="M2711" s="37"/>
      <c r="N2711" s="37"/>
      <c r="O2711" s="37"/>
      <c r="P2711" s="37"/>
      <c r="Q2711" s="37"/>
      <c r="R2711" s="37"/>
      <c r="S2711" s="37"/>
    </row>
    <row r="2712" spans="2:19" hidden="1">
      <c r="B2712" s="6">
        <v>1973</v>
      </c>
      <c r="C2712" s="37"/>
      <c r="D2712" s="37"/>
      <c r="E2712" s="37"/>
      <c r="F2712" s="37"/>
      <c r="G2712" s="37"/>
      <c r="H2712" s="37"/>
      <c r="I2712" s="37"/>
      <c r="J2712" s="37"/>
      <c r="K2712" s="37"/>
      <c r="L2712" s="37"/>
      <c r="M2712" s="37"/>
      <c r="N2712" s="37"/>
      <c r="O2712" s="37"/>
      <c r="P2712" s="37"/>
      <c r="Q2712" s="37"/>
      <c r="R2712" s="37"/>
      <c r="S2712" s="37"/>
    </row>
    <row r="2713" spans="2:19" hidden="1">
      <c r="B2713" s="6">
        <v>1972</v>
      </c>
      <c r="C2713" s="37"/>
      <c r="D2713" s="37"/>
      <c r="E2713" s="37"/>
      <c r="F2713" s="37"/>
      <c r="G2713" s="37"/>
      <c r="H2713" s="37"/>
      <c r="I2713" s="37"/>
      <c r="J2713" s="37"/>
      <c r="K2713" s="37"/>
      <c r="L2713" s="37"/>
      <c r="M2713" s="37"/>
      <c r="N2713" s="37"/>
      <c r="O2713" s="37"/>
      <c r="P2713" s="37"/>
      <c r="Q2713" s="37"/>
      <c r="R2713" s="37"/>
      <c r="S2713" s="37"/>
    </row>
    <row r="2714" spans="2:19" hidden="1">
      <c r="B2714" s="6">
        <v>1971</v>
      </c>
      <c r="C2714" s="37"/>
      <c r="D2714" s="37"/>
      <c r="E2714" s="37"/>
      <c r="F2714" s="37"/>
      <c r="G2714" s="37"/>
      <c r="H2714" s="37"/>
      <c r="I2714" s="37"/>
      <c r="J2714" s="37"/>
      <c r="K2714" s="37"/>
      <c r="L2714" s="37"/>
      <c r="M2714" s="37"/>
      <c r="N2714" s="37"/>
      <c r="O2714" s="37"/>
      <c r="P2714" s="37"/>
      <c r="Q2714" s="37"/>
      <c r="R2714" s="37"/>
      <c r="S2714" s="37"/>
    </row>
    <row r="2715" spans="2:19" hidden="1">
      <c r="B2715" s="6">
        <v>1970</v>
      </c>
      <c r="C2715" s="37"/>
      <c r="D2715" s="37"/>
      <c r="E2715" s="37"/>
      <c r="F2715" s="37"/>
      <c r="G2715" s="37"/>
      <c r="H2715" s="37"/>
      <c r="I2715" s="37"/>
      <c r="J2715" s="37"/>
      <c r="K2715" s="37"/>
      <c r="L2715" s="37"/>
      <c r="M2715" s="37"/>
      <c r="N2715" s="37"/>
      <c r="O2715" s="37"/>
      <c r="P2715" s="37"/>
      <c r="Q2715" s="37"/>
      <c r="R2715" s="37"/>
      <c r="S2715" s="37"/>
    </row>
    <row r="2716" spans="2:19" hidden="1">
      <c r="B2716" s="6">
        <v>1969</v>
      </c>
      <c r="C2716" s="37"/>
      <c r="D2716" s="37"/>
      <c r="E2716" s="37"/>
      <c r="F2716" s="37"/>
      <c r="G2716" s="37"/>
      <c r="H2716" s="37"/>
      <c r="I2716" s="37"/>
      <c r="J2716" s="37"/>
      <c r="K2716" s="37"/>
      <c r="L2716" s="37"/>
      <c r="M2716" s="37"/>
      <c r="N2716" s="37"/>
      <c r="O2716" s="37"/>
      <c r="P2716" s="37"/>
      <c r="Q2716" s="37"/>
      <c r="R2716" s="37"/>
      <c r="S2716" s="37"/>
    </row>
    <row r="2717" spans="2:19" hidden="1">
      <c r="B2717" s="6">
        <v>1968</v>
      </c>
      <c r="C2717" s="37"/>
      <c r="D2717" s="37"/>
      <c r="E2717" s="37"/>
      <c r="F2717" s="37"/>
      <c r="G2717" s="37"/>
      <c r="H2717" s="37"/>
      <c r="I2717" s="37"/>
      <c r="J2717" s="37"/>
      <c r="K2717" s="37"/>
      <c r="L2717" s="37"/>
      <c r="M2717" s="37"/>
      <c r="N2717" s="37"/>
      <c r="O2717" s="37"/>
      <c r="P2717" s="37"/>
      <c r="Q2717" s="37"/>
      <c r="R2717" s="37"/>
      <c r="S2717" s="37"/>
    </row>
    <row r="2718" spans="2:19" hidden="1">
      <c r="B2718" s="6">
        <v>1967</v>
      </c>
      <c r="C2718" s="37"/>
      <c r="D2718" s="37"/>
      <c r="E2718" s="37"/>
      <c r="F2718" s="37"/>
      <c r="G2718" s="37"/>
      <c r="H2718" s="37"/>
      <c r="I2718" s="37"/>
      <c r="J2718" s="37"/>
      <c r="K2718" s="37"/>
      <c r="L2718" s="37"/>
      <c r="M2718" s="37"/>
      <c r="N2718" s="37"/>
      <c r="O2718" s="37"/>
      <c r="P2718" s="37"/>
      <c r="Q2718" s="37"/>
      <c r="R2718" s="37"/>
      <c r="S2718" s="37"/>
    </row>
    <row r="2719" spans="2:19" hidden="1">
      <c r="B2719" s="6">
        <v>1966</v>
      </c>
      <c r="C2719" s="37"/>
      <c r="D2719" s="37"/>
      <c r="E2719" s="37"/>
      <c r="F2719" s="37"/>
      <c r="G2719" s="37"/>
      <c r="H2719" s="37"/>
      <c r="I2719" s="37"/>
      <c r="J2719" s="37"/>
      <c r="K2719" s="37"/>
      <c r="L2719" s="37"/>
      <c r="M2719" s="37"/>
      <c r="N2719" s="37"/>
      <c r="O2719" s="37"/>
      <c r="P2719" s="37"/>
      <c r="Q2719" s="37"/>
      <c r="R2719" s="37"/>
      <c r="S2719" s="37"/>
    </row>
    <row r="2720" spans="2:19" hidden="1">
      <c r="B2720" s="6">
        <v>1965</v>
      </c>
      <c r="C2720" s="37"/>
      <c r="D2720" s="37"/>
      <c r="E2720" s="37"/>
      <c r="F2720" s="37"/>
      <c r="G2720" s="37"/>
      <c r="H2720" s="37"/>
      <c r="I2720" s="37"/>
      <c r="J2720" s="37"/>
      <c r="K2720" s="37"/>
      <c r="L2720" s="37"/>
      <c r="M2720" s="37"/>
      <c r="N2720" s="37"/>
      <c r="O2720" s="37"/>
      <c r="P2720" s="37"/>
      <c r="Q2720" s="37"/>
      <c r="R2720" s="37"/>
      <c r="S2720" s="37"/>
    </row>
    <row r="2721" spans="2:19" hidden="1">
      <c r="B2721" s="6">
        <v>1964</v>
      </c>
      <c r="C2721" s="37"/>
      <c r="D2721" s="37"/>
      <c r="E2721" s="37"/>
      <c r="F2721" s="37"/>
      <c r="G2721" s="37"/>
      <c r="H2721" s="37"/>
      <c r="I2721" s="37"/>
      <c r="J2721" s="37"/>
      <c r="K2721" s="37"/>
      <c r="L2721" s="37"/>
      <c r="M2721" s="37"/>
      <c r="N2721" s="37"/>
      <c r="O2721" s="37"/>
      <c r="P2721" s="37"/>
      <c r="Q2721" s="37"/>
      <c r="R2721" s="37"/>
      <c r="S2721" s="37"/>
    </row>
    <row r="2722" spans="2:19" hidden="1">
      <c r="B2722" s="6">
        <v>1963</v>
      </c>
      <c r="C2722" s="37"/>
      <c r="D2722" s="37"/>
      <c r="E2722" s="37"/>
      <c r="F2722" s="37"/>
      <c r="G2722" s="37"/>
      <c r="H2722" s="37"/>
      <c r="I2722" s="37"/>
      <c r="J2722" s="37"/>
      <c r="K2722" s="37"/>
      <c r="L2722" s="37"/>
      <c r="M2722" s="37"/>
      <c r="N2722" s="37"/>
      <c r="O2722" s="37"/>
      <c r="P2722" s="37"/>
      <c r="Q2722" s="37"/>
      <c r="R2722" s="37"/>
      <c r="S2722" s="37"/>
    </row>
    <row r="2723" spans="2:19" hidden="1">
      <c r="B2723" s="6">
        <v>1962</v>
      </c>
      <c r="C2723" s="37"/>
      <c r="D2723" s="37"/>
      <c r="E2723" s="37"/>
      <c r="F2723" s="37"/>
      <c r="G2723" s="37"/>
      <c r="H2723" s="37"/>
      <c r="I2723" s="37"/>
      <c r="J2723" s="37"/>
      <c r="K2723" s="37"/>
      <c r="L2723" s="37"/>
      <c r="M2723" s="37"/>
      <c r="N2723" s="37"/>
      <c r="O2723" s="37"/>
      <c r="P2723" s="37"/>
      <c r="Q2723" s="37"/>
      <c r="R2723" s="37"/>
      <c r="S2723" s="37"/>
    </row>
    <row r="2724" spans="2:19" hidden="1">
      <c r="B2724" s="6">
        <v>1961</v>
      </c>
      <c r="C2724" s="37"/>
      <c r="D2724" s="37"/>
      <c r="E2724" s="37"/>
      <c r="F2724" s="37"/>
      <c r="G2724" s="37"/>
      <c r="H2724" s="37"/>
      <c r="I2724" s="37"/>
      <c r="J2724" s="37"/>
      <c r="K2724" s="37"/>
      <c r="L2724" s="37"/>
      <c r="M2724" s="37"/>
      <c r="N2724" s="37"/>
      <c r="O2724" s="37"/>
      <c r="P2724" s="37"/>
      <c r="Q2724" s="37"/>
      <c r="R2724" s="37"/>
      <c r="S2724" s="37"/>
    </row>
    <row r="2725" spans="2:19" hidden="1">
      <c r="B2725" s="6">
        <v>1960</v>
      </c>
      <c r="C2725" s="37"/>
      <c r="D2725" s="37"/>
      <c r="E2725" s="37"/>
      <c r="F2725" s="37"/>
      <c r="G2725" s="37"/>
      <c r="H2725" s="37"/>
      <c r="I2725" s="37"/>
      <c r="J2725" s="37"/>
      <c r="K2725" s="37"/>
      <c r="L2725" s="37"/>
      <c r="M2725" s="37"/>
      <c r="N2725" s="37"/>
      <c r="O2725" s="37"/>
      <c r="P2725" s="37"/>
      <c r="Q2725" s="37"/>
      <c r="R2725" s="37"/>
      <c r="S2725" s="37"/>
    </row>
    <row r="2726" spans="2:19" hidden="1">
      <c r="B2726" s="6">
        <v>1959</v>
      </c>
      <c r="C2726" s="37"/>
      <c r="D2726" s="37"/>
      <c r="E2726" s="37"/>
      <c r="F2726" s="37"/>
      <c r="G2726" s="37"/>
      <c r="H2726" s="37"/>
      <c r="I2726" s="37"/>
      <c r="J2726" s="37"/>
      <c r="K2726" s="37"/>
      <c r="L2726" s="37"/>
      <c r="M2726" s="37"/>
      <c r="N2726" s="37"/>
      <c r="O2726" s="37"/>
      <c r="P2726" s="37"/>
      <c r="Q2726" s="37"/>
      <c r="R2726" s="37"/>
      <c r="S2726" s="37"/>
    </row>
    <row r="2727" spans="2:19" hidden="1">
      <c r="B2727" s="6">
        <v>1958</v>
      </c>
      <c r="C2727" s="37"/>
      <c r="D2727" s="37"/>
      <c r="E2727" s="37"/>
      <c r="F2727" s="37"/>
      <c r="G2727" s="37"/>
      <c r="H2727" s="37"/>
      <c r="I2727" s="37"/>
      <c r="J2727" s="37"/>
      <c r="K2727" s="37"/>
      <c r="L2727" s="37"/>
      <c r="M2727" s="37"/>
      <c r="N2727" s="37"/>
      <c r="O2727" s="37"/>
      <c r="P2727" s="37"/>
      <c r="Q2727" s="37"/>
      <c r="R2727" s="37"/>
      <c r="S2727" s="37"/>
    </row>
    <row r="2728" spans="2:19" hidden="1">
      <c r="B2728" s="6">
        <v>1957</v>
      </c>
      <c r="C2728" s="37"/>
      <c r="D2728" s="37"/>
      <c r="E2728" s="37"/>
      <c r="F2728" s="37"/>
      <c r="G2728" s="37"/>
      <c r="H2728" s="37"/>
      <c r="I2728" s="37"/>
      <c r="J2728" s="37"/>
      <c r="K2728" s="37"/>
      <c r="L2728" s="37"/>
      <c r="M2728" s="37"/>
      <c r="N2728" s="37"/>
      <c r="O2728" s="37"/>
      <c r="P2728" s="37"/>
      <c r="Q2728" s="37"/>
      <c r="R2728" s="37"/>
      <c r="S2728" s="37"/>
    </row>
    <row r="2729" spans="2:19" hidden="1">
      <c r="B2729" s="6">
        <v>1956</v>
      </c>
      <c r="C2729" s="37"/>
      <c r="D2729" s="37"/>
      <c r="E2729" s="37"/>
      <c r="F2729" s="37"/>
      <c r="G2729" s="37"/>
      <c r="H2729" s="37"/>
      <c r="I2729" s="37"/>
      <c r="J2729" s="37"/>
      <c r="K2729" s="37"/>
      <c r="L2729" s="37"/>
      <c r="M2729" s="37"/>
      <c r="N2729" s="37"/>
      <c r="O2729" s="37"/>
      <c r="P2729" s="37"/>
      <c r="Q2729" s="37"/>
      <c r="R2729" s="37"/>
      <c r="S2729" s="37"/>
    </row>
    <row r="2730" spans="2:19" hidden="1">
      <c r="B2730" s="6">
        <v>1955</v>
      </c>
      <c r="C2730" s="37"/>
      <c r="D2730" s="37"/>
      <c r="E2730" s="37"/>
      <c r="F2730" s="37"/>
      <c r="G2730" s="37"/>
      <c r="H2730" s="37"/>
      <c r="I2730" s="37"/>
      <c r="J2730" s="37"/>
      <c r="K2730" s="37"/>
      <c r="L2730" s="37"/>
      <c r="M2730" s="37"/>
      <c r="N2730" s="37"/>
      <c r="O2730" s="37"/>
      <c r="P2730" s="37"/>
      <c r="Q2730" s="37"/>
      <c r="R2730" s="37"/>
      <c r="S2730" s="37"/>
    </row>
    <row r="2731" spans="2:19" hidden="1">
      <c r="B2731" s="6">
        <v>1954</v>
      </c>
      <c r="C2731" s="37"/>
      <c r="D2731" s="37"/>
      <c r="E2731" s="37"/>
      <c r="F2731" s="37"/>
      <c r="G2731" s="37"/>
      <c r="H2731" s="37"/>
      <c r="I2731" s="37"/>
      <c r="J2731" s="37"/>
      <c r="K2731" s="37"/>
      <c r="L2731" s="37"/>
      <c r="M2731" s="37"/>
      <c r="N2731" s="37"/>
      <c r="O2731" s="37"/>
      <c r="P2731" s="37"/>
      <c r="Q2731" s="37"/>
      <c r="R2731" s="37"/>
      <c r="S2731" s="37"/>
    </row>
    <row r="2732" spans="2:19" hidden="1">
      <c r="B2732" s="6">
        <v>1953</v>
      </c>
      <c r="C2732" s="37"/>
      <c r="D2732" s="37"/>
      <c r="E2732" s="37"/>
      <c r="F2732" s="37"/>
      <c r="G2732" s="37"/>
      <c r="H2732" s="37"/>
      <c r="I2732" s="37"/>
      <c r="J2732" s="37"/>
      <c r="K2732" s="37"/>
      <c r="L2732" s="37"/>
      <c r="M2732" s="37"/>
      <c r="N2732" s="37"/>
      <c r="O2732" s="37"/>
      <c r="P2732" s="37"/>
      <c r="Q2732" s="37"/>
      <c r="R2732" s="37"/>
      <c r="S2732" s="37"/>
    </row>
    <row r="2733" spans="2:19" hidden="1">
      <c r="B2733" s="6">
        <v>1952</v>
      </c>
      <c r="C2733" s="37"/>
      <c r="D2733" s="37"/>
      <c r="E2733" s="37"/>
      <c r="F2733" s="37"/>
      <c r="G2733" s="37"/>
      <c r="H2733" s="37"/>
      <c r="I2733" s="37"/>
      <c r="J2733" s="37"/>
      <c r="K2733" s="37"/>
      <c r="L2733" s="37"/>
      <c r="M2733" s="37"/>
      <c r="N2733" s="37"/>
      <c r="O2733" s="37"/>
      <c r="P2733" s="37"/>
      <c r="Q2733" s="37"/>
      <c r="R2733" s="37"/>
      <c r="S2733" s="37"/>
    </row>
    <row r="2734" spans="2:19" hidden="1">
      <c r="B2734" s="6">
        <v>1951</v>
      </c>
      <c r="C2734" s="37"/>
      <c r="D2734" s="37"/>
      <c r="E2734" s="37"/>
      <c r="F2734" s="37"/>
      <c r="G2734" s="37"/>
      <c r="H2734" s="37"/>
      <c r="I2734" s="37"/>
      <c r="J2734" s="37"/>
      <c r="K2734" s="37"/>
      <c r="L2734" s="37"/>
      <c r="M2734" s="37"/>
      <c r="N2734" s="37"/>
      <c r="O2734" s="37"/>
      <c r="P2734" s="37"/>
      <c r="Q2734" s="37"/>
      <c r="R2734" s="37"/>
      <c r="S2734" s="37"/>
    </row>
    <row r="2735" spans="2:19" hidden="1">
      <c r="B2735" s="6">
        <v>1950</v>
      </c>
      <c r="C2735" s="37"/>
      <c r="D2735" s="37"/>
      <c r="E2735" s="37"/>
      <c r="F2735" s="37"/>
      <c r="G2735" s="37"/>
      <c r="H2735" s="37"/>
      <c r="I2735" s="37"/>
      <c r="J2735" s="37"/>
      <c r="K2735" s="37"/>
      <c r="L2735" s="37"/>
      <c r="M2735" s="37"/>
      <c r="N2735" s="37"/>
      <c r="O2735" s="37"/>
      <c r="P2735" s="37"/>
      <c r="Q2735" s="37"/>
      <c r="R2735" s="37"/>
      <c r="S2735" s="37"/>
    </row>
    <row r="2736" spans="2:19" hidden="1">
      <c r="B2736" s="6">
        <v>1949</v>
      </c>
      <c r="C2736" s="37"/>
      <c r="D2736" s="37"/>
      <c r="E2736" s="37"/>
      <c r="F2736" s="37"/>
      <c r="G2736" s="37"/>
      <c r="H2736" s="37"/>
      <c r="I2736" s="37"/>
      <c r="J2736" s="37"/>
      <c r="K2736" s="37"/>
      <c r="L2736" s="37"/>
      <c r="M2736" s="37"/>
      <c r="N2736" s="37"/>
      <c r="O2736" s="37"/>
      <c r="P2736" s="37"/>
      <c r="Q2736" s="37"/>
      <c r="R2736" s="37"/>
      <c r="S2736" s="37"/>
    </row>
    <row r="2737" spans="2:19" hidden="1">
      <c r="B2737" s="6">
        <v>1948</v>
      </c>
      <c r="C2737" s="37"/>
      <c r="D2737" s="37"/>
      <c r="E2737" s="37"/>
      <c r="F2737" s="37"/>
      <c r="G2737" s="37"/>
      <c r="H2737" s="37"/>
      <c r="I2737" s="37"/>
      <c r="J2737" s="37"/>
      <c r="K2737" s="37"/>
      <c r="L2737" s="37"/>
      <c r="M2737" s="37"/>
      <c r="N2737" s="37"/>
      <c r="O2737" s="37"/>
      <c r="P2737" s="37"/>
      <c r="Q2737" s="37"/>
      <c r="R2737" s="37"/>
      <c r="S2737" s="37"/>
    </row>
    <row r="2738" spans="2:19" hidden="1">
      <c r="B2738" s="6">
        <v>1947</v>
      </c>
      <c r="C2738" s="37"/>
      <c r="D2738" s="37"/>
      <c r="E2738" s="37"/>
      <c r="F2738" s="37"/>
      <c r="G2738" s="37"/>
      <c r="H2738" s="37"/>
      <c r="I2738" s="37"/>
      <c r="J2738" s="37"/>
      <c r="K2738" s="37"/>
      <c r="L2738" s="37"/>
      <c r="M2738" s="37"/>
      <c r="N2738" s="37"/>
      <c r="O2738" s="37"/>
      <c r="P2738" s="37"/>
      <c r="Q2738" s="37"/>
      <c r="R2738" s="37"/>
      <c r="S2738" s="37"/>
    </row>
    <row r="2739" spans="2:19" hidden="1">
      <c r="B2739" s="6">
        <v>1946</v>
      </c>
      <c r="C2739" s="37"/>
      <c r="D2739" s="37"/>
      <c r="E2739" s="37"/>
      <c r="F2739" s="37"/>
      <c r="G2739" s="37"/>
      <c r="H2739" s="37"/>
      <c r="I2739" s="37"/>
      <c r="J2739" s="37"/>
      <c r="K2739" s="37"/>
      <c r="L2739" s="37"/>
      <c r="M2739" s="37"/>
      <c r="N2739" s="37"/>
      <c r="O2739" s="37"/>
      <c r="P2739" s="37"/>
      <c r="Q2739" s="37"/>
      <c r="R2739" s="37"/>
      <c r="S2739" s="37"/>
    </row>
    <row r="2740" spans="2:19" hidden="1">
      <c r="B2740" s="6">
        <v>1945</v>
      </c>
      <c r="C2740" s="37"/>
      <c r="D2740" s="37"/>
      <c r="E2740" s="37"/>
      <c r="F2740" s="37"/>
      <c r="G2740" s="37"/>
      <c r="H2740" s="37"/>
      <c r="I2740" s="37"/>
      <c r="J2740" s="37"/>
      <c r="K2740" s="37"/>
      <c r="L2740" s="37"/>
      <c r="M2740" s="37"/>
      <c r="N2740" s="37"/>
      <c r="O2740" s="37"/>
      <c r="P2740" s="37"/>
      <c r="Q2740" s="37"/>
      <c r="R2740" s="37"/>
      <c r="S2740" s="37"/>
    </row>
    <row r="2741" spans="2:19" hidden="1">
      <c r="B2741" s="6">
        <v>1944</v>
      </c>
      <c r="C2741" s="37"/>
      <c r="D2741" s="37"/>
      <c r="E2741" s="37"/>
      <c r="F2741" s="37"/>
      <c r="G2741" s="37"/>
      <c r="H2741" s="37"/>
      <c r="I2741" s="37"/>
      <c r="J2741" s="37"/>
      <c r="K2741" s="37"/>
      <c r="L2741" s="37"/>
      <c r="M2741" s="37"/>
      <c r="N2741" s="37"/>
      <c r="O2741" s="37"/>
      <c r="P2741" s="37"/>
      <c r="Q2741" s="37"/>
      <c r="R2741" s="37"/>
      <c r="S2741" s="37"/>
    </row>
    <row r="2742" spans="2:19" hidden="1">
      <c r="B2742" s="6">
        <v>1943</v>
      </c>
      <c r="C2742" s="37"/>
      <c r="D2742" s="37"/>
      <c r="E2742" s="37"/>
      <c r="F2742" s="37"/>
      <c r="G2742" s="37"/>
      <c r="H2742" s="37"/>
      <c r="I2742" s="37"/>
      <c r="J2742" s="37"/>
      <c r="K2742" s="37"/>
      <c r="L2742" s="37"/>
      <c r="M2742" s="37"/>
      <c r="N2742" s="37"/>
      <c r="O2742" s="37"/>
      <c r="P2742" s="37"/>
      <c r="Q2742" s="37"/>
      <c r="R2742" s="37"/>
      <c r="S2742" s="37"/>
    </row>
    <row r="2743" spans="2:19" hidden="1">
      <c r="B2743" s="6">
        <v>1942</v>
      </c>
      <c r="C2743" s="37"/>
      <c r="D2743" s="37"/>
      <c r="E2743" s="37"/>
      <c r="F2743" s="37"/>
      <c r="G2743" s="37"/>
      <c r="H2743" s="37"/>
      <c r="I2743" s="37"/>
      <c r="J2743" s="37"/>
      <c r="K2743" s="37"/>
      <c r="L2743" s="37"/>
      <c r="M2743" s="37"/>
      <c r="N2743" s="37"/>
      <c r="O2743" s="37"/>
      <c r="P2743" s="37"/>
      <c r="Q2743" s="37"/>
      <c r="R2743" s="37"/>
      <c r="S2743" s="37"/>
    </row>
    <row r="2744" spans="2:19" hidden="1">
      <c r="B2744" s="6">
        <v>1941</v>
      </c>
      <c r="C2744" s="37"/>
      <c r="D2744" s="37"/>
      <c r="E2744" s="37"/>
      <c r="F2744" s="37"/>
      <c r="G2744" s="37"/>
      <c r="H2744" s="37"/>
      <c r="I2744" s="37"/>
      <c r="J2744" s="37"/>
      <c r="K2744" s="37"/>
      <c r="L2744" s="37"/>
      <c r="M2744" s="37"/>
      <c r="N2744" s="37"/>
      <c r="O2744" s="37"/>
      <c r="P2744" s="37"/>
      <c r="Q2744" s="37"/>
      <c r="R2744" s="37"/>
      <c r="S2744" s="37"/>
    </row>
    <row r="2745" spans="2:19" hidden="1">
      <c r="B2745" s="6">
        <v>1940</v>
      </c>
      <c r="C2745" s="37"/>
      <c r="D2745" s="37"/>
      <c r="E2745" s="37"/>
      <c r="F2745" s="37"/>
      <c r="G2745" s="37"/>
      <c r="H2745" s="37"/>
      <c r="I2745" s="37"/>
      <c r="J2745" s="37"/>
      <c r="K2745" s="37"/>
      <c r="L2745" s="37"/>
      <c r="M2745" s="37"/>
      <c r="N2745" s="37"/>
      <c r="O2745" s="37"/>
      <c r="P2745" s="37"/>
      <c r="Q2745" s="37"/>
      <c r="R2745" s="37"/>
      <c r="S2745" s="37"/>
    </row>
    <row r="2746" spans="2:19" hidden="1">
      <c r="B2746" s="6">
        <v>1939</v>
      </c>
      <c r="C2746" s="37"/>
      <c r="D2746" s="37"/>
      <c r="E2746" s="37"/>
      <c r="F2746" s="37"/>
      <c r="G2746" s="37"/>
      <c r="H2746" s="37"/>
      <c r="I2746" s="37"/>
      <c r="J2746" s="37"/>
      <c r="K2746" s="37"/>
      <c r="L2746" s="37"/>
      <c r="M2746" s="37"/>
      <c r="N2746" s="37"/>
      <c r="O2746" s="37"/>
      <c r="P2746" s="37"/>
      <c r="Q2746" s="37"/>
      <c r="R2746" s="37"/>
      <c r="S2746" s="37"/>
    </row>
    <row r="2747" spans="2:19" hidden="1">
      <c r="B2747" s="6">
        <v>1938</v>
      </c>
      <c r="C2747" s="37"/>
      <c r="D2747" s="37"/>
      <c r="E2747" s="37"/>
      <c r="F2747" s="37"/>
      <c r="G2747" s="37"/>
      <c r="H2747" s="37"/>
      <c r="I2747" s="37"/>
      <c r="J2747" s="37"/>
      <c r="K2747" s="37"/>
      <c r="L2747" s="37"/>
      <c r="M2747" s="37"/>
      <c r="N2747" s="37"/>
      <c r="O2747" s="37"/>
      <c r="P2747" s="37"/>
      <c r="Q2747" s="37"/>
      <c r="R2747" s="37"/>
      <c r="S2747" s="37"/>
    </row>
    <row r="2748" spans="2:19" hidden="1">
      <c r="B2748" s="6">
        <v>1937</v>
      </c>
      <c r="C2748" s="37"/>
      <c r="D2748" s="37"/>
      <c r="E2748" s="37"/>
      <c r="F2748" s="37"/>
      <c r="G2748" s="37"/>
      <c r="H2748" s="37"/>
      <c r="I2748" s="37"/>
      <c r="J2748" s="37"/>
      <c r="K2748" s="37"/>
      <c r="L2748" s="37"/>
      <c r="M2748" s="37"/>
      <c r="N2748" s="37"/>
      <c r="O2748" s="37"/>
      <c r="P2748" s="37"/>
      <c r="Q2748" s="37"/>
      <c r="R2748" s="37"/>
      <c r="S2748" s="37"/>
    </row>
    <row r="2749" spans="2:19" hidden="1">
      <c r="B2749" s="6">
        <v>1936</v>
      </c>
      <c r="C2749" s="37"/>
      <c r="D2749" s="37"/>
      <c r="E2749" s="37"/>
      <c r="F2749" s="37"/>
      <c r="G2749" s="37"/>
      <c r="H2749" s="37"/>
      <c r="I2749" s="37"/>
      <c r="J2749" s="37"/>
      <c r="K2749" s="37"/>
      <c r="L2749" s="37"/>
      <c r="M2749" s="37"/>
      <c r="N2749" s="37"/>
      <c r="O2749" s="37"/>
      <c r="P2749" s="37"/>
      <c r="Q2749" s="37"/>
      <c r="R2749" s="37"/>
      <c r="S2749" s="37"/>
    </row>
    <row r="2750" spans="2:19" hidden="1">
      <c r="B2750" s="6">
        <v>1935</v>
      </c>
      <c r="C2750" s="37"/>
      <c r="D2750" s="37"/>
      <c r="E2750" s="37"/>
      <c r="F2750" s="37"/>
      <c r="G2750" s="37"/>
      <c r="H2750" s="37"/>
      <c r="I2750" s="37"/>
      <c r="J2750" s="37"/>
      <c r="K2750" s="37"/>
      <c r="L2750" s="37"/>
      <c r="M2750" s="37"/>
      <c r="N2750" s="37"/>
      <c r="O2750" s="37"/>
      <c r="P2750" s="37"/>
      <c r="Q2750" s="37"/>
      <c r="R2750" s="37"/>
      <c r="S2750" s="37"/>
    </row>
    <row r="2751" spans="2:19" hidden="1">
      <c r="B2751" s="6">
        <v>1934</v>
      </c>
      <c r="C2751" s="37"/>
      <c r="D2751" s="37"/>
      <c r="E2751" s="37"/>
      <c r="F2751" s="37"/>
      <c r="G2751" s="37"/>
      <c r="H2751" s="37"/>
      <c r="I2751" s="37"/>
      <c r="J2751" s="37"/>
      <c r="K2751" s="37"/>
      <c r="L2751" s="37"/>
      <c r="M2751" s="37"/>
      <c r="N2751" s="37"/>
      <c r="O2751" s="37"/>
      <c r="P2751" s="37"/>
      <c r="Q2751" s="37"/>
      <c r="R2751" s="37"/>
      <c r="S2751" s="37"/>
    </row>
    <row r="2752" spans="2:19" hidden="1">
      <c r="B2752" s="6">
        <v>1933</v>
      </c>
      <c r="C2752" s="37"/>
      <c r="D2752" s="37"/>
      <c r="E2752" s="37"/>
      <c r="F2752" s="37"/>
      <c r="G2752" s="37"/>
      <c r="H2752" s="37"/>
      <c r="I2752" s="37"/>
      <c r="J2752" s="37"/>
      <c r="K2752" s="37"/>
      <c r="L2752" s="37"/>
      <c r="M2752" s="37"/>
      <c r="N2752" s="37"/>
      <c r="O2752" s="37"/>
      <c r="P2752" s="37"/>
      <c r="Q2752" s="37"/>
      <c r="R2752" s="37"/>
      <c r="S2752" s="37"/>
    </row>
    <row r="2753" spans="1:19" hidden="1">
      <c r="B2753" s="6">
        <v>1932</v>
      </c>
      <c r="C2753" s="37"/>
      <c r="D2753" s="37"/>
      <c r="E2753" s="37"/>
      <c r="F2753" s="37"/>
      <c r="G2753" s="37"/>
      <c r="H2753" s="37"/>
      <c r="I2753" s="37"/>
      <c r="J2753" s="37"/>
      <c r="K2753" s="37"/>
      <c r="L2753" s="37"/>
      <c r="M2753" s="37"/>
      <c r="N2753" s="37"/>
      <c r="O2753" s="37"/>
      <c r="P2753" s="37"/>
      <c r="Q2753" s="37"/>
      <c r="R2753" s="37"/>
      <c r="S2753" s="37"/>
    </row>
    <row r="2754" spans="1:19" hidden="1">
      <c r="B2754" s="6">
        <v>1931</v>
      </c>
      <c r="C2754" s="37"/>
      <c r="D2754" s="37"/>
      <c r="E2754" s="37"/>
      <c r="F2754" s="37"/>
      <c r="G2754" s="37"/>
      <c r="H2754" s="37"/>
      <c r="I2754" s="37"/>
      <c r="J2754" s="37"/>
      <c r="K2754" s="37"/>
      <c r="L2754" s="37"/>
      <c r="M2754" s="37"/>
      <c r="N2754" s="37"/>
      <c r="O2754" s="37"/>
      <c r="P2754" s="37"/>
      <c r="Q2754" s="37"/>
      <c r="R2754" s="37"/>
      <c r="S2754" s="37"/>
    </row>
    <row r="2755" spans="1:19" hidden="1">
      <c r="B2755" s="6">
        <v>1930</v>
      </c>
      <c r="C2755" s="37"/>
      <c r="D2755" s="37"/>
      <c r="E2755" s="37"/>
      <c r="F2755" s="37"/>
      <c r="G2755" s="37"/>
      <c r="H2755" s="37"/>
      <c r="I2755" s="37"/>
      <c r="J2755" s="37"/>
      <c r="K2755" s="37"/>
      <c r="L2755" s="37"/>
      <c r="M2755" s="37"/>
      <c r="N2755" s="37"/>
      <c r="O2755" s="37"/>
      <c r="P2755" s="37"/>
      <c r="Q2755" s="37"/>
      <c r="R2755" s="37"/>
      <c r="S2755" s="37"/>
    </row>
    <row r="2756" spans="1:19" ht="63.75" hidden="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8">SUM(J2669:J2755)</f>
        <v>0</v>
      </c>
      <c r="K2756" s="8">
        <f>SUM(K2669:K2755)</f>
        <v>0</v>
      </c>
      <c r="L2756" s="8">
        <f t="shared" ref="L2756" si="59">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34806.410000000003</v>
      </c>
      <c r="K2767" s="37">
        <v>34806.410000000003</v>
      </c>
      <c r="L2767" s="37">
        <v>106800.96000000001</v>
      </c>
      <c r="M2767" s="37">
        <v>106800.96000000001</v>
      </c>
      <c r="N2767" s="37">
        <v>106800.96000000001</v>
      </c>
      <c r="O2767" s="37">
        <v>106800.95999999999</v>
      </c>
      <c r="P2767" s="37">
        <v>106800.95999999999</v>
      </c>
      <c r="Q2767" s="37">
        <v>106800.95999999999</v>
      </c>
      <c r="R2767" s="37">
        <v>106800.95999999999</v>
      </c>
      <c r="S2767" s="37">
        <v>106800.95999999999</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7995.31</v>
      </c>
      <c r="D2774" s="37">
        <v>7995.31</v>
      </c>
      <c r="E2774" s="37">
        <v>7995.31</v>
      </c>
      <c r="F2774" s="37">
        <v>7995.31</v>
      </c>
      <c r="G2774" s="37">
        <v>7995.31</v>
      </c>
      <c r="H2774" s="37">
        <v>7995</v>
      </c>
      <c r="I2774" s="37">
        <v>7995.31</v>
      </c>
      <c r="J2774" s="37">
        <v>7995.31</v>
      </c>
      <c r="K2774" s="37">
        <v>7995.31</v>
      </c>
      <c r="L2774" s="37">
        <v>7995.31</v>
      </c>
      <c r="M2774" s="37">
        <v>7995.31</v>
      </c>
      <c r="N2774" s="37">
        <v>7995.31</v>
      </c>
      <c r="O2774" s="37">
        <v>7995.3099999999995</v>
      </c>
      <c r="P2774" s="37">
        <v>7995.3099999999995</v>
      </c>
      <c r="Q2774" s="37">
        <v>7995.3099999999995</v>
      </c>
      <c r="R2774" s="37">
        <v>7995.3099999999995</v>
      </c>
      <c r="S2774" s="37">
        <v>7995.3099999999995</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hidden="1">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hidden="1">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hidden="1">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hidden="1">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hidden="1">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hidden="1">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hidden="1">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hidden="1">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hidden="1">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hidden="1">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hidden="1">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hidden="1">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hidden="1">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hidden="1">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hidden="1">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hidden="1">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hidden="1">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hidden="1">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hidden="1">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hidden="1">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hidden="1">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hidden="1">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hidden="1">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hidden="1">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hidden="1">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hidden="1">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hidden="1">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hidden="1">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hidden="1">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hidden="1">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hidden="1">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hidden="1">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hidden="1">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hidden="1">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hidden="1">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hidden="1">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hidden="1">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hidden="1">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hidden="1">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hidden="1">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hidden="1">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hidden="1">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hidden="1">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hidden="1">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hidden="1">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hidden="1">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hidden="1">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hidden="1">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hidden="1">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hidden="1">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hidden="1">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hidden="1">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hidden="1">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hidden="1">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hidden="1">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hidden="1">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hidden="1">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hidden="1">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hidden="1">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hidden="1">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hidden="1">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hidden="1">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hidden="1">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hidden="1">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hidden="1">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hidden="1">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hidden="1">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hidden="1">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hidden="1">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hidden="1">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hidden="1">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hidden="1">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hidden="1">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hidden="1">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c r="D2850" s="37"/>
      <c r="E2850" s="37"/>
      <c r="F2850" s="37"/>
      <c r="G2850" s="37"/>
      <c r="H2850" s="37"/>
      <c r="I2850" s="37"/>
      <c r="J2850" s="37"/>
      <c r="K2850" s="37"/>
      <c r="L2850" s="37"/>
      <c r="M2850" s="37">
        <v>0</v>
      </c>
      <c r="N2850" s="37">
        <v>0</v>
      </c>
      <c r="O2850" s="37">
        <v>0</v>
      </c>
      <c r="P2850" s="37">
        <v>0</v>
      </c>
      <c r="Q2850" s="37">
        <v>0</v>
      </c>
      <c r="R2850" s="37">
        <v>0</v>
      </c>
      <c r="S2850" s="37">
        <v>0</v>
      </c>
    </row>
    <row r="2851" spans="1:19">
      <c r="A2851" s="75" t="s">
        <v>133</v>
      </c>
      <c r="B2851" s="7" t="s">
        <v>10</v>
      </c>
      <c r="C2851" s="8">
        <f>SUM(C2774:C2850)</f>
        <v>7995.31</v>
      </c>
      <c r="D2851" s="8">
        <f>SUM(D2773:D2850)</f>
        <v>7995.31</v>
      </c>
      <c r="E2851" s="8">
        <f>SUM(E2772:E2850)</f>
        <v>7995.31</v>
      </c>
      <c r="F2851" s="8">
        <f>SUM(F2771:F2850)</f>
        <v>7995.31</v>
      </c>
      <c r="G2851" s="8">
        <f>SUM(G2770:G2850)</f>
        <v>7995.31</v>
      </c>
      <c r="H2851" s="8">
        <f>SUM(H2764:H2850)</f>
        <v>7995</v>
      </c>
      <c r="I2851" s="8">
        <f>SUM(I2764:I2850)</f>
        <v>7995.31</v>
      </c>
      <c r="J2851" s="8">
        <f t="shared" ref="J2851" si="60">SUM(J2764:J2850)</f>
        <v>42801.72</v>
      </c>
      <c r="K2851" s="8">
        <f>SUM(K2764:K2850)</f>
        <v>42801.72</v>
      </c>
      <c r="L2851" s="8">
        <f t="shared" ref="L2851" si="61">SUM(L2764:L2850)</f>
        <v>114796.27</v>
      </c>
      <c r="M2851" s="8">
        <f>SUM(M2764:M2850)</f>
        <v>114796.27</v>
      </c>
      <c r="N2851" s="11">
        <f>SUM(N2759:N2850)</f>
        <v>114796.27</v>
      </c>
      <c r="O2851" s="11">
        <f>SUM(O2759:O2850)</f>
        <v>114796.26999999999</v>
      </c>
      <c r="P2851" s="11">
        <f>SUM(P2759:P2850)</f>
        <v>114796.26999999999</v>
      </c>
      <c r="Q2851" s="11">
        <f>SUM(Q2759:Q2850)</f>
        <v>114796.26999999999</v>
      </c>
      <c r="R2851" s="11">
        <f>SUM(R2758:R2850)</f>
        <v>114796.26999999999</v>
      </c>
      <c r="S2851" s="11">
        <f>SUM(S2758:S2850)</f>
        <v>114796.26999999999</v>
      </c>
    </row>
    <row r="2852" spans="1:19">
      <c r="A2852" s="76"/>
      <c r="B2852" s="7"/>
      <c r="C2852" s="8"/>
      <c r="D2852" s="8"/>
      <c r="E2852" s="8"/>
      <c r="F2852" s="8"/>
      <c r="G2852" s="8"/>
      <c r="H2852" s="8"/>
      <c r="I2852" s="8"/>
      <c r="J2852" s="8"/>
      <c r="K2852" s="8"/>
      <c r="L2852" s="8"/>
      <c r="M2852" s="10"/>
    </row>
    <row r="2853" spans="1:19" ht="63.75">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215087.46</v>
      </c>
      <c r="S2854" s="37">
        <v>215412.9</v>
      </c>
    </row>
    <row r="2855" spans="1:19">
      <c r="B2855" s="6">
        <v>2020</v>
      </c>
      <c r="C2855" s="36"/>
      <c r="D2855" s="36"/>
      <c r="E2855" s="36"/>
      <c r="F2855" s="36"/>
      <c r="G2855" s="36"/>
      <c r="H2855" s="36"/>
      <c r="I2855" s="36"/>
      <c r="J2855" s="36"/>
      <c r="K2855" s="36"/>
      <c r="L2855" s="36"/>
      <c r="M2855" s="36"/>
      <c r="N2855" s="36"/>
      <c r="O2855" s="36"/>
      <c r="P2855" s="36"/>
      <c r="Q2855" s="37">
        <v>103974.61</v>
      </c>
      <c r="R2855" s="37">
        <v>104363.66</v>
      </c>
      <c r="S2855" s="37">
        <v>104363.66</v>
      </c>
    </row>
    <row r="2856" spans="1:19">
      <c r="A2856" s="40"/>
      <c r="B2856" s="6">
        <v>2019</v>
      </c>
      <c r="C2856" s="36"/>
      <c r="D2856" s="36"/>
      <c r="E2856" s="36"/>
      <c r="F2856" s="36"/>
      <c r="G2856" s="36"/>
      <c r="H2856" s="36"/>
      <c r="I2856" s="36"/>
      <c r="J2856" s="36"/>
      <c r="K2856" s="36"/>
      <c r="L2856" s="36"/>
      <c r="M2856" s="36"/>
      <c r="N2856" s="36"/>
      <c r="O2856" s="36"/>
      <c r="P2856" s="37">
        <v>783553.19999999984</v>
      </c>
      <c r="Q2856" s="37">
        <v>783553.19999999984</v>
      </c>
      <c r="R2856" s="37">
        <v>783553.19999999984</v>
      </c>
      <c r="S2856" s="37">
        <v>783553.19999999984</v>
      </c>
    </row>
    <row r="2857" spans="1:19">
      <c r="A2857" s="40"/>
      <c r="B2857" s="6">
        <v>2018</v>
      </c>
      <c r="C2857" s="36"/>
      <c r="D2857" s="36"/>
      <c r="E2857" s="36"/>
      <c r="F2857" s="36"/>
      <c r="G2857" s="36"/>
      <c r="H2857" s="36"/>
      <c r="I2857" s="36"/>
      <c r="J2857" s="36"/>
      <c r="K2857" s="36"/>
      <c r="L2857" s="36"/>
      <c r="M2857" s="36"/>
      <c r="N2857" s="36"/>
      <c r="O2857" s="37">
        <v>1777799.73</v>
      </c>
      <c r="P2857" s="37">
        <v>1777799.73</v>
      </c>
      <c r="Q2857" s="37">
        <v>1777799.73</v>
      </c>
      <c r="R2857" s="37">
        <v>1777799.73</v>
      </c>
      <c r="S2857" s="37">
        <v>1777799.73</v>
      </c>
    </row>
    <row r="2858" spans="1:19">
      <c r="A2858" s="40"/>
      <c r="B2858" s="6">
        <v>2017</v>
      </c>
      <c r="C2858" s="36"/>
      <c r="D2858" s="36"/>
      <c r="E2858" s="36"/>
      <c r="F2858" s="36"/>
      <c r="G2858" s="36"/>
      <c r="H2858" s="36"/>
      <c r="I2858" s="36"/>
      <c r="J2858" s="36"/>
      <c r="K2858" s="36"/>
      <c r="L2858" s="36"/>
      <c r="M2858" s="36"/>
      <c r="N2858" s="37">
        <v>244664.21000000002</v>
      </c>
      <c r="O2858" s="37">
        <v>244664.21000000002</v>
      </c>
      <c r="P2858" s="37">
        <v>244664.21000000002</v>
      </c>
      <c r="Q2858" s="37">
        <v>244664.21000000002</v>
      </c>
      <c r="R2858" s="37">
        <v>244664.21000000002</v>
      </c>
      <c r="S2858" s="37">
        <v>244664.21000000002</v>
      </c>
    </row>
    <row r="2859" spans="1:19">
      <c r="B2859" s="6">
        <v>2016</v>
      </c>
      <c r="C2859" s="36"/>
      <c r="D2859" s="36"/>
      <c r="E2859" s="36"/>
      <c r="F2859" s="36"/>
      <c r="G2859" s="36"/>
      <c r="H2859" s="36"/>
      <c r="I2859" s="36"/>
      <c r="J2859" s="36"/>
      <c r="K2859" s="36"/>
      <c r="L2859" s="36"/>
      <c r="M2859" s="37">
        <v>156208.06</v>
      </c>
      <c r="N2859" s="37">
        <v>157336.76999999999</v>
      </c>
      <c r="O2859" s="37">
        <v>157336.76999999999</v>
      </c>
      <c r="P2859" s="37">
        <v>157336.76999999999</v>
      </c>
      <c r="Q2859" s="37">
        <v>157336.76999999999</v>
      </c>
      <c r="R2859" s="37">
        <v>157336.76999999999</v>
      </c>
      <c r="S2859" s="37">
        <v>157336.76999999999</v>
      </c>
    </row>
    <row r="2860" spans="1:19">
      <c r="B2860" s="6">
        <v>2015</v>
      </c>
      <c r="C2860" s="36"/>
      <c r="D2860" s="36"/>
      <c r="E2860" s="36"/>
      <c r="F2860" s="36"/>
      <c r="G2860" s="36"/>
      <c r="H2860" s="36"/>
      <c r="I2860" s="36"/>
      <c r="J2860" s="36"/>
      <c r="K2860" s="36"/>
      <c r="L2860" s="37">
        <v>461230.11</v>
      </c>
      <c r="M2860" s="37">
        <v>857186.52</v>
      </c>
      <c r="N2860" s="37">
        <v>465871.03</v>
      </c>
      <c r="O2860" s="37">
        <v>465871.03</v>
      </c>
      <c r="P2860" s="37">
        <v>465871.03</v>
      </c>
      <c r="Q2860" s="37">
        <v>465871.03</v>
      </c>
      <c r="R2860" s="37">
        <v>465871.03</v>
      </c>
      <c r="S2860" s="37">
        <v>465871.03</v>
      </c>
    </row>
    <row r="2861" spans="1:19">
      <c r="B2861" s="6">
        <v>2014</v>
      </c>
      <c r="C2861" s="36"/>
      <c r="D2861" s="36"/>
      <c r="E2861" s="36"/>
      <c r="F2861" s="36"/>
      <c r="G2861" s="36"/>
      <c r="H2861" s="36"/>
      <c r="I2861" s="36"/>
      <c r="J2861" s="36"/>
      <c r="K2861" s="37">
        <v>54617.62</v>
      </c>
      <c r="L2861" s="37">
        <v>173938.9</v>
      </c>
      <c r="M2861" s="37">
        <v>186153</v>
      </c>
      <c r="N2861" s="37">
        <v>305474.27999999997</v>
      </c>
      <c r="O2861" s="37">
        <v>305474.27999999997</v>
      </c>
      <c r="P2861" s="37">
        <v>305474.27999999997</v>
      </c>
      <c r="Q2861" s="37">
        <v>305474.27999999997</v>
      </c>
      <c r="R2861" s="37">
        <v>305474.27999999997</v>
      </c>
      <c r="S2861" s="37">
        <v>305474.27999999997</v>
      </c>
    </row>
    <row r="2862" spans="1:19">
      <c r="B2862" s="6">
        <v>2013</v>
      </c>
      <c r="C2862" s="36"/>
      <c r="D2862" s="36"/>
      <c r="E2862" s="36"/>
      <c r="F2862" s="36"/>
      <c r="G2862" s="36"/>
      <c r="H2862" s="36"/>
      <c r="I2862" s="36"/>
      <c r="J2862" s="37">
        <v>0</v>
      </c>
      <c r="K2862" s="37">
        <v>251979.79</v>
      </c>
      <c r="L2862" s="37">
        <v>415552.61</v>
      </c>
      <c r="M2862" s="37">
        <v>419749.49</v>
      </c>
      <c r="N2862" s="37">
        <v>550273.90999999992</v>
      </c>
      <c r="O2862" s="37">
        <v>550273.90999999992</v>
      </c>
      <c r="P2862" s="37">
        <v>550273.90999999992</v>
      </c>
      <c r="Q2862" s="37">
        <v>550273.90999999992</v>
      </c>
      <c r="R2862" s="37">
        <v>550273.90999999992</v>
      </c>
      <c r="S2862" s="37">
        <v>550273.90999999992</v>
      </c>
    </row>
    <row r="2863" spans="1:19">
      <c r="B2863" s="6">
        <v>2012</v>
      </c>
      <c r="C2863" s="36"/>
      <c r="D2863" s="36"/>
      <c r="E2863" s="36"/>
      <c r="F2863" s="36"/>
      <c r="G2863" s="36"/>
      <c r="H2863" s="36"/>
      <c r="I2863" s="37">
        <v>0</v>
      </c>
      <c r="J2863" s="37">
        <v>0</v>
      </c>
      <c r="K2863" s="37">
        <v>0</v>
      </c>
      <c r="L2863" s="37">
        <v>87172.75</v>
      </c>
      <c r="M2863" s="37">
        <v>167445.64000000001</v>
      </c>
      <c r="N2863" s="37">
        <v>254618.39000000004</v>
      </c>
      <c r="O2863" s="37">
        <v>254618.39</v>
      </c>
      <c r="P2863" s="37">
        <v>254618.39</v>
      </c>
      <c r="Q2863" s="37">
        <v>254618.39</v>
      </c>
      <c r="R2863" s="37">
        <v>254618.39</v>
      </c>
      <c r="S2863" s="37">
        <v>254618.39</v>
      </c>
    </row>
    <row r="2864" spans="1:19">
      <c r="B2864" s="6">
        <v>2011</v>
      </c>
      <c r="C2864" s="36"/>
      <c r="D2864" s="36"/>
      <c r="E2864" s="36"/>
      <c r="F2864" s="36"/>
      <c r="G2864" s="36"/>
      <c r="H2864" s="37">
        <v>0</v>
      </c>
      <c r="I2864" s="37">
        <v>0</v>
      </c>
      <c r="J2864" s="37">
        <v>0</v>
      </c>
      <c r="K2864" s="37">
        <v>0</v>
      </c>
      <c r="L2864" s="37">
        <v>54297.04</v>
      </c>
      <c r="M2864" s="37">
        <v>17923</v>
      </c>
      <c r="N2864" s="37">
        <v>72220.039999999979</v>
      </c>
      <c r="O2864" s="37">
        <v>72220.039999999979</v>
      </c>
      <c r="P2864" s="37">
        <v>72220.039999999979</v>
      </c>
      <c r="Q2864" s="37">
        <v>72220.039999999979</v>
      </c>
      <c r="R2864" s="37">
        <v>72220.039999999979</v>
      </c>
      <c r="S2864" s="37">
        <v>72220.039999999979</v>
      </c>
    </row>
    <row r="2865" spans="2:19">
      <c r="B2865" s="6">
        <v>2010</v>
      </c>
      <c r="C2865" s="36"/>
      <c r="D2865" s="36"/>
      <c r="E2865" s="36"/>
      <c r="F2865" s="36"/>
      <c r="G2865" s="37">
        <v>0</v>
      </c>
      <c r="H2865" s="37">
        <v>0</v>
      </c>
      <c r="I2865" s="37">
        <v>0</v>
      </c>
      <c r="J2865" s="37">
        <v>0</v>
      </c>
      <c r="K2865" s="37">
        <v>0</v>
      </c>
      <c r="L2865" s="37">
        <v>0</v>
      </c>
      <c r="M2865" s="37">
        <v>76101.91</v>
      </c>
      <c r="N2865" s="37">
        <v>76101.91</v>
      </c>
      <c r="O2865" s="37">
        <v>76101.91</v>
      </c>
      <c r="P2865" s="37">
        <v>76101.91</v>
      </c>
      <c r="Q2865" s="37">
        <v>76101.91</v>
      </c>
      <c r="R2865" s="37">
        <v>76101.91</v>
      </c>
      <c r="S2865" s="37">
        <v>76101.91</v>
      </c>
    </row>
    <row r="2866" spans="2:19">
      <c r="B2866" s="6">
        <v>2009</v>
      </c>
      <c r="C2866" s="36"/>
      <c r="D2866" s="36"/>
      <c r="E2866" s="36"/>
      <c r="F2866" s="37">
        <v>0</v>
      </c>
      <c r="G2866" s="37">
        <v>0</v>
      </c>
      <c r="H2866" s="37">
        <v>0</v>
      </c>
      <c r="I2866" s="37">
        <v>0</v>
      </c>
      <c r="J2866" s="37">
        <v>0</v>
      </c>
      <c r="K2866" s="37">
        <v>0</v>
      </c>
      <c r="L2866" s="37">
        <v>0</v>
      </c>
      <c r="M2866" s="37">
        <v>38179.620000000003</v>
      </c>
      <c r="N2866" s="37">
        <v>38179.619999999995</v>
      </c>
      <c r="O2866" s="37">
        <v>38179.619999999995</v>
      </c>
      <c r="P2866" s="37">
        <v>38179.619999999995</v>
      </c>
      <c r="Q2866" s="37">
        <v>38179.619999999995</v>
      </c>
      <c r="R2866" s="37">
        <v>38179.619999999995</v>
      </c>
      <c r="S2866" s="37">
        <v>38179.619999999995</v>
      </c>
    </row>
    <row r="2867" spans="2:19">
      <c r="B2867" s="6">
        <v>2008</v>
      </c>
      <c r="C2867" s="36"/>
      <c r="D2867" s="36"/>
      <c r="E2867" s="37">
        <v>0</v>
      </c>
      <c r="F2867" s="37">
        <v>0</v>
      </c>
      <c r="G2867" s="37">
        <v>0</v>
      </c>
      <c r="H2867" s="37">
        <v>0</v>
      </c>
      <c r="I2867" s="37">
        <v>0</v>
      </c>
      <c r="J2867" s="37">
        <v>0</v>
      </c>
      <c r="K2867" s="37">
        <v>0</v>
      </c>
      <c r="L2867" s="37">
        <v>0</v>
      </c>
      <c r="M2867" s="37">
        <v>42960.78</v>
      </c>
      <c r="N2867" s="37">
        <v>42960.78</v>
      </c>
      <c r="O2867" s="37">
        <v>42960.78</v>
      </c>
      <c r="P2867" s="37">
        <v>42960.78</v>
      </c>
      <c r="Q2867" s="37">
        <v>42960.78</v>
      </c>
      <c r="R2867" s="37">
        <v>42960.78</v>
      </c>
      <c r="S2867" s="37">
        <v>42960.78</v>
      </c>
    </row>
    <row r="2868" spans="2:19">
      <c r="B2868" s="6">
        <v>2007</v>
      </c>
      <c r="C2868" s="36"/>
      <c r="D2868" s="37">
        <v>0</v>
      </c>
      <c r="E2868" s="37">
        <v>0</v>
      </c>
      <c r="F2868" s="37">
        <v>0</v>
      </c>
      <c r="G2868" s="37">
        <v>0</v>
      </c>
      <c r="H2868" s="37">
        <v>0</v>
      </c>
      <c r="I2868" s="37">
        <v>0</v>
      </c>
      <c r="J2868" s="37"/>
      <c r="K2868" s="37">
        <v>0</v>
      </c>
      <c r="L2868" s="37">
        <v>0</v>
      </c>
      <c r="M2868" s="37">
        <v>103.84</v>
      </c>
      <c r="N2868" s="37">
        <v>103.84</v>
      </c>
      <c r="O2868" s="37">
        <v>103.84</v>
      </c>
      <c r="P2868" s="37">
        <v>103.84</v>
      </c>
      <c r="Q2868" s="37">
        <v>103.84</v>
      </c>
      <c r="R2868" s="37">
        <v>103.84</v>
      </c>
      <c r="S2868" s="37">
        <v>103.84</v>
      </c>
    </row>
    <row r="2869" spans="2:19">
      <c r="B2869" s="6">
        <v>2006</v>
      </c>
      <c r="C2869" s="37">
        <v>0</v>
      </c>
      <c r="D2869" s="37">
        <v>0</v>
      </c>
      <c r="E2869" s="37">
        <v>0</v>
      </c>
      <c r="F2869" s="37">
        <v>0</v>
      </c>
      <c r="G2869" s="37">
        <v>0</v>
      </c>
      <c r="H2869" s="37">
        <v>0</v>
      </c>
      <c r="I2869" s="37">
        <v>0</v>
      </c>
      <c r="J2869" s="37">
        <v>0</v>
      </c>
      <c r="K2869" s="37">
        <v>0</v>
      </c>
      <c r="L2869" s="37">
        <v>0</v>
      </c>
      <c r="M2869" s="37">
        <v>37734.06</v>
      </c>
      <c r="N2869" s="37">
        <v>37734.06</v>
      </c>
      <c r="O2869" s="37">
        <v>37734.06</v>
      </c>
      <c r="P2869" s="37">
        <v>37734.06</v>
      </c>
      <c r="Q2869" s="37">
        <v>37734.06</v>
      </c>
      <c r="R2869" s="37">
        <v>37734.06</v>
      </c>
      <c r="S2869" s="37">
        <v>37734.06</v>
      </c>
    </row>
    <row r="2870" spans="2:19">
      <c r="B2870" s="6">
        <v>2005</v>
      </c>
      <c r="C2870" s="37">
        <v>0</v>
      </c>
      <c r="D2870" s="37">
        <v>0</v>
      </c>
      <c r="E2870" s="37">
        <v>0</v>
      </c>
      <c r="F2870" s="37">
        <v>0</v>
      </c>
      <c r="G2870" s="37">
        <v>0</v>
      </c>
      <c r="H2870" s="37">
        <v>0</v>
      </c>
      <c r="I2870" s="37">
        <v>0</v>
      </c>
      <c r="J2870" s="37">
        <v>0</v>
      </c>
      <c r="K2870" s="37">
        <v>0</v>
      </c>
      <c r="L2870" s="37">
        <v>0</v>
      </c>
      <c r="M2870" s="37">
        <v>16517.830000000002</v>
      </c>
      <c r="N2870" s="37">
        <v>16517.830000000002</v>
      </c>
      <c r="O2870" s="37">
        <v>16517.830000000002</v>
      </c>
      <c r="P2870" s="37">
        <v>16517.830000000002</v>
      </c>
      <c r="Q2870" s="37">
        <v>16517.830000000002</v>
      </c>
      <c r="R2870" s="37">
        <v>16517.830000000002</v>
      </c>
      <c r="S2870" s="37">
        <v>16517.830000000002</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6417.34</v>
      </c>
      <c r="N2873" s="37">
        <v>6417.34</v>
      </c>
      <c r="O2873" s="37">
        <v>6417.34</v>
      </c>
      <c r="P2873" s="37">
        <v>6417.34</v>
      </c>
      <c r="Q2873" s="37">
        <v>6417.34</v>
      </c>
      <c r="R2873" s="37">
        <v>6417.34</v>
      </c>
      <c r="S2873" s="37">
        <v>6417.34</v>
      </c>
    </row>
    <row r="2874" spans="2:19">
      <c r="B2874" s="6">
        <v>2001</v>
      </c>
      <c r="C2874" s="37">
        <v>0</v>
      </c>
      <c r="D2874" s="37">
        <v>0</v>
      </c>
      <c r="E2874" s="37">
        <v>0</v>
      </c>
      <c r="F2874" s="37">
        <v>0</v>
      </c>
      <c r="G2874" s="37">
        <v>0</v>
      </c>
      <c r="H2874" s="37">
        <v>0</v>
      </c>
      <c r="I2874" s="37">
        <v>0</v>
      </c>
      <c r="J2874" s="37">
        <v>0</v>
      </c>
      <c r="K2874" s="37">
        <v>0</v>
      </c>
      <c r="L2874" s="37">
        <v>0</v>
      </c>
      <c r="M2874" s="37">
        <v>69440.38</v>
      </c>
      <c r="N2874" s="37">
        <v>69440.38</v>
      </c>
      <c r="O2874" s="37">
        <v>69440.37999999999</v>
      </c>
      <c r="P2874" s="37">
        <v>69440.37999999999</v>
      </c>
      <c r="Q2874" s="37">
        <v>69440.37999999999</v>
      </c>
      <c r="R2874" s="37">
        <v>69440.37999999999</v>
      </c>
      <c r="S2874" s="37">
        <v>69440.37999999999</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21256.959999999999</v>
      </c>
      <c r="N2876" s="37">
        <v>21256.959999999999</v>
      </c>
      <c r="O2876" s="37">
        <v>21256.959999999999</v>
      </c>
      <c r="P2876" s="37">
        <v>21256.959999999999</v>
      </c>
      <c r="Q2876" s="37">
        <v>21256.959999999999</v>
      </c>
      <c r="R2876" s="37">
        <v>21256.959999999999</v>
      </c>
      <c r="S2876" s="37">
        <v>21256.959999999999</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hidden="1">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hidden="1">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hidden="1">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hidden="1">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hidden="1">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hidden="1">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hidden="1">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hidden="1">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hidden="1">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hidden="1">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hidden="1">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hidden="1">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hidden="1">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hidden="1">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hidden="1">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hidden="1">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hidden="1">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hidden="1">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hidden="1">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hidden="1">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hidden="1">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hidden="1">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hidden="1">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hidden="1">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hidden="1">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hidden="1">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hidden="1">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hidden="1">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hidden="1">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hidden="1">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hidden="1">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hidden="1">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hidden="1">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hidden="1">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hidden="1">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hidden="1">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hidden="1">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hidden="1">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hidden="1">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hidden="1">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hidden="1">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hidden="1">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hidden="1">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hidden="1">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hidden="1">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hidden="1">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hidden="1">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hidden="1">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hidden="1">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hidden="1">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hidden="1">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hidden="1">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hidden="1">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hidden="1">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hidden="1">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hidden="1">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hidden="1">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hidden="1">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hidden="1">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hidden="1">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hidden="1">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hidden="1">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hidden="1">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hidden="1">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hidden="1">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hidden="1">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hidden="1">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21" hidden="1">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21" ht="63.75">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62">SUM(J2859:J2945)</f>
        <v>0</v>
      </c>
      <c r="K2946" s="8">
        <f>SUM(K2859:K2945)</f>
        <v>306597.41000000003</v>
      </c>
      <c r="L2946" s="8">
        <f t="shared" ref="L2946" si="63">SUM(L2859:L2945)</f>
        <v>1192191.4100000001</v>
      </c>
      <c r="M2946" s="11">
        <f>SUM(M2859:M2945)</f>
        <v>2113378.4300000002</v>
      </c>
      <c r="N2946" s="11">
        <f>SUM(N2854:N2945)</f>
        <v>2359171.3499999996</v>
      </c>
      <c r="O2946" s="11">
        <f>SUM(O2854:O2945)</f>
        <v>4136971.0799999996</v>
      </c>
      <c r="P2946" s="11">
        <f>SUM(P2854:P2945)</f>
        <v>4920524.2799999984</v>
      </c>
      <c r="Q2946" s="11">
        <f>SUM(Q2854:Q2945)</f>
        <v>5024498.8899999987</v>
      </c>
      <c r="R2946" s="11">
        <f>SUM(R2853:R2945)</f>
        <v>5239975.3999999985</v>
      </c>
      <c r="S2946" s="11">
        <f>SUM(S2853:S2945)</f>
        <v>5240300.8399999989</v>
      </c>
    </row>
    <row r="2947" spans="1:21" s="78" customFormat="1">
      <c r="A2947" s="76"/>
      <c r="B2947" s="7"/>
      <c r="C2947" s="8"/>
      <c r="D2947" s="8"/>
      <c r="E2947" s="8"/>
      <c r="F2947" s="8"/>
      <c r="G2947" s="8"/>
      <c r="H2947" s="8"/>
      <c r="I2947" s="8"/>
      <c r="J2947" s="8"/>
      <c r="K2947" s="8"/>
      <c r="L2947" s="8"/>
      <c r="M2947" s="10"/>
      <c r="N2947" s="35"/>
      <c r="O2947" s="35"/>
      <c r="P2947" s="35"/>
      <c r="Q2947" s="35"/>
      <c r="R2947" s="35"/>
      <c r="S2947" s="35"/>
      <c r="U2947" s="35"/>
    </row>
    <row r="2948" spans="1:21">
      <c r="A2948" s="77" t="s">
        <v>135</v>
      </c>
      <c r="B2948" s="6">
        <v>2022</v>
      </c>
      <c r="C2948" s="36"/>
      <c r="D2948" s="36"/>
      <c r="E2948" s="36"/>
      <c r="F2948" s="36"/>
      <c r="G2948" s="36"/>
      <c r="H2948" s="36"/>
      <c r="I2948" s="36"/>
      <c r="J2948" s="36"/>
      <c r="K2948" s="36"/>
      <c r="L2948" s="36"/>
      <c r="M2948" s="36"/>
      <c r="N2948" s="36"/>
      <c r="O2948" s="36"/>
      <c r="P2948" s="36"/>
      <c r="Q2948" s="36"/>
      <c r="R2948" s="74"/>
      <c r="S2948" s="37">
        <v>944656.33000000007</v>
      </c>
    </row>
    <row r="2949" spans="1:21">
      <c r="A2949" s="38"/>
      <c r="B2949" s="6">
        <v>2021</v>
      </c>
      <c r="C2949" s="36"/>
      <c r="D2949" s="36"/>
      <c r="E2949" s="36"/>
      <c r="F2949" s="36"/>
      <c r="G2949" s="36"/>
      <c r="H2949" s="36"/>
      <c r="I2949" s="36"/>
      <c r="J2949" s="36"/>
      <c r="K2949" s="36"/>
      <c r="L2949" s="36"/>
      <c r="M2949" s="36"/>
      <c r="N2949" s="36"/>
      <c r="O2949" s="36"/>
      <c r="P2949" s="36"/>
      <c r="Q2949" s="36"/>
      <c r="R2949" s="37">
        <v>1086280.4200000002</v>
      </c>
      <c r="S2949" s="37">
        <v>1083633.45</v>
      </c>
    </row>
    <row r="2950" spans="1:21">
      <c r="B2950" s="6">
        <v>2020</v>
      </c>
      <c r="C2950" s="36"/>
      <c r="D2950" s="36"/>
      <c r="E2950" s="36"/>
      <c r="F2950" s="36"/>
      <c r="G2950" s="36"/>
      <c r="H2950" s="36"/>
      <c r="I2950" s="36"/>
      <c r="J2950" s="36"/>
      <c r="K2950" s="36"/>
      <c r="L2950" s="36"/>
      <c r="M2950" s="36"/>
      <c r="N2950" s="36"/>
      <c r="O2950" s="36"/>
      <c r="P2950" s="36"/>
      <c r="Q2950" s="37">
        <v>695258.41999999981</v>
      </c>
      <c r="R2950" s="37">
        <v>691406.59</v>
      </c>
      <c r="S2950" s="37">
        <v>690320.30999999994</v>
      </c>
    </row>
    <row r="2951" spans="1:21">
      <c r="A2951" s="40"/>
      <c r="B2951" s="6">
        <v>2019</v>
      </c>
      <c r="C2951" s="36"/>
      <c r="D2951" s="36"/>
      <c r="E2951" s="36"/>
      <c r="F2951" s="36"/>
      <c r="G2951" s="36"/>
      <c r="H2951" s="36"/>
      <c r="I2951" s="36"/>
      <c r="J2951" s="36"/>
      <c r="K2951" s="36"/>
      <c r="L2951" s="36"/>
      <c r="M2951" s="36"/>
      <c r="N2951" s="36"/>
      <c r="O2951" s="36"/>
      <c r="P2951" s="37">
        <v>545086.2300000001</v>
      </c>
      <c r="Q2951" s="37">
        <v>545086.2300000001</v>
      </c>
      <c r="R2951" s="37">
        <v>542857</v>
      </c>
      <c r="S2951" s="37">
        <v>542857</v>
      </c>
    </row>
    <row r="2952" spans="1:21">
      <c r="A2952" s="40"/>
      <c r="B2952" s="6">
        <v>2018</v>
      </c>
      <c r="C2952" s="36"/>
      <c r="D2952" s="36"/>
      <c r="E2952" s="36"/>
      <c r="F2952" s="36"/>
      <c r="G2952" s="36"/>
      <c r="H2952" s="36"/>
      <c r="I2952" s="36"/>
      <c r="J2952" s="36"/>
      <c r="K2952" s="36"/>
      <c r="L2952" s="36"/>
      <c r="M2952" s="36"/>
      <c r="N2952" s="36"/>
      <c r="O2952" s="37">
        <v>638045.73</v>
      </c>
      <c r="P2952" s="37">
        <v>638045.73</v>
      </c>
      <c r="Q2952" s="37">
        <v>636383.14999999991</v>
      </c>
      <c r="R2952" s="37">
        <v>634794.90999999992</v>
      </c>
      <c r="S2952" s="37">
        <v>634794.90999999992</v>
      </c>
    </row>
    <row r="2953" spans="1:21">
      <c r="A2953" s="40"/>
      <c r="B2953" s="6">
        <v>2017</v>
      </c>
      <c r="C2953" s="36"/>
      <c r="D2953" s="36"/>
      <c r="E2953" s="36"/>
      <c r="F2953" s="36"/>
      <c r="G2953" s="36"/>
      <c r="H2953" s="36"/>
      <c r="I2953" s="36"/>
      <c r="J2953" s="36"/>
      <c r="K2953" s="36"/>
      <c r="L2953" s="36"/>
      <c r="M2953" s="36"/>
      <c r="N2953" s="37">
        <v>442691.14000000013</v>
      </c>
      <c r="O2953" s="37">
        <v>442691.14000000013</v>
      </c>
      <c r="P2953" s="37">
        <v>442691.14000000013</v>
      </c>
      <c r="Q2953" s="37">
        <v>442691.14000000013</v>
      </c>
      <c r="R2953" s="37">
        <v>441232.10000000009</v>
      </c>
      <c r="S2953" s="37">
        <v>441232.10000000009</v>
      </c>
    </row>
    <row r="2954" spans="1:21">
      <c r="B2954" s="6">
        <v>2016</v>
      </c>
      <c r="C2954" s="36"/>
      <c r="D2954" s="36"/>
      <c r="E2954" s="36"/>
      <c r="F2954" s="36"/>
      <c r="G2954" s="36"/>
      <c r="H2954" s="36"/>
      <c r="I2954" s="36"/>
      <c r="J2954" s="36"/>
      <c r="K2954" s="36"/>
      <c r="L2954" s="36"/>
      <c r="M2954" s="37">
        <v>293681.11</v>
      </c>
      <c r="N2954" s="37">
        <v>292607.23</v>
      </c>
      <c r="O2954" s="37">
        <v>291460.17</v>
      </c>
      <c r="P2954" s="37">
        <v>291460.17</v>
      </c>
      <c r="Q2954" s="37">
        <v>291460.17</v>
      </c>
      <c r="R2954" s="37">
        <v>290410.32</v>
      </c>
      <c r="S2954" s="37">
        <v>280257.38999999996</v>
      </c>
    </row>
    <row r="2955" spans="1:21">
      <c r="B2955" s="6">
        <v>2015</v>
      </c>
      <c r="C2955" s="36"/>
      <c r="D2955" s="36"/>
      <c r="E2955" s="36"/>
      <c r="F2955" s="36"/>
      <c r="G2955" s="36"/>
      <c r="H2955" s="36"/>
      <c r="I2955" s="36"/>
      <c r="J2955" s="36"/>
      <c r="K2955" s="36"/>
      <c r="L2955" s="37">
        <v>227341.76</v>
      </c>
      <c r="M2955" s="37">
        <v>228974.49</v>
      </c>
      <c r="N2955" s="37">
        <v>224568.86000000002</v>
      </c>
      <c r="O2955" s="37">
        <v>223343.98</v>
      </c>
      <c r="P2955" s="37">
        <v>223343.98</v>
      </c>
      <c r="Q2955" s="37">
        <v>220471.99</v>
      </c>
      <c r="R2955" s="37">
        <v>220471.99</v>
      </c>
      <c r="S2955" s="37">
        <v>220471.99</v>
      </c>
    </row>
    <row r="2956" spans="1:21">
      <c r="B2956" s="6">
        <v>2014</v>
      </c>
      <c r="C2956" s="36"/>
      <c r="D2956" s="36"/>
      <c r="E2956" s="36"/>
      <c r="F2956" s="36"/>
      <c r="G2956" s="36"/>
      <c r="H2956" s="36"/>
      <c r="I2956" s="36"/>
      <c r="J2956" s="36"/>
      <c r="K2956" s="37">
        <v>586804</v>
      </c>
      <c r="L2956" s="37">
        <v>561124.42000000004</v>
      </c>
      <c r="M2956" s="37">
        <v>561124.42000000004</v>
      </c>
      <c r="N2956" s="37">
        <v>561124.41999999993</v>
      </c>
      <c r="O2956" s="37">
        <v>561124.42000000004</v>
      </c>
      <c r="P2956" s="37">
        <v>561124.42000000004</v>
      </c>
      <c r="Q2956" s="37">
        <v>561124.42000000004</v>
      </c>
      <c r="R2956" s="37">
        <v>561124.42000000004</v>
      </c>
      <c r="S2956" s="37">
        <v>561124.42000000004</v>
      </c>
    </row>
    <row r="2957" spans="1:21">
      <c r="B2957" s="6">
        <v>2013</v>
      </c>
      <c r="C2957" s="36"/>
      <c r="D2957" s="36"/>
      <c r="E2957" s="36"/>
      <c r="F2957" s="36"/>
      <c r="G2957" s="36"/>
      <c r="H2957" s="36"/>
      <c r="I2957" s="36"/>
      <c r="J2957" s="37">
        <v>289424.34999999998</v>
      </c>
      <c r="K2957" s="37">
        <v>289424.34999999998</v>
      </c>
      <c r="L2957" s="37">
        <v>287802.09999999998</v>
      </c>
      <c r="M2957" s="37">
        <v>287802.09999999998</v>
      </c>
      <c r="N2957" s="37">
        <v>285195.64</v>
      </c>
      <c r="O2957" s="37">
        <v>285195.64</v>
      </c>
      <c r="P2957" s="37">
        <v>285195.64</v>
      </c>
      <c r="Q2957" s="37">
        <v>283952.02</v>
      </c>
      <c r="R2957" s="37">
        <v>283952.02</v>
      </c>
      <c r="S2957" s="37">
        <v>283952.02</v>
      </c>
    </row>
    <row r="2958" spans="1:21">
      <c r="B2958" s="6">
        <v>2012</v>
      </c>
      <c r="C2958" s="36"/>
      <c r="D2958" s="36"/>
      <c r="E2958" s="36"/>
      <c r="F2958" s="36"/>
      <c r="G2958" s="36"/>
      <c r="H2958" s="36"/>
      <c r="I2958" s="37">
        <v>534201.62</v>
      </c>
      <c r="J2958" s="37">
        <v>534201.62</v>
      </c>
      <c r="K2958" s="37">
        <v>534201.62</v>
      </c>
      <c r="L2958" s="37">
        <v>534201.62</v>
      </c>
      <c r="M2958" s="37">
        <v>534201.62</v>
      </c>
      <c r="N2958" s="37">
        <v>534201.62000000011</v>
      </c>
      <c r="O2958" s="37">
        <v>534201.62000000011</v>
      </c>
      <c r="P2958" s="37">
        <v>534201.62000000011</v>
      </c>
      <c r="Q2958" s="37">
        <v>532658.00000000012</v>
      </c>
      <c r="R2958" s="37">
        <v>532658.00000000012</v>
      </c>
      <c r="S2958" s="37">
        <v>532658.00000000012</v>
      </c>
    </row>
    <row r="2959" spans="1:21">
      <c r="B2959" s="6">
        <v>2011</v>
      </c>
      <c r="C2959" s="36"/>
      <c r="D2959" s="36"/>
      <c r="E2959" s="36"/>
      <c r="F2959" s="36"/>
      <c r="G2959" s="36"/>
      <c r="H2959" s="37">
        <v>586674</v>
      </c>
      <c r="I2959" s="37">
        <v>553365.97</v>
      </c>
      <c r="J2959" s="37">
        <v>553365.97</v>
      </c>
      <c r="K2959" s="37">
        <v>553365.97</v>
      </c>
      <c r="L2959" s="37">
        <v>553365.97</v>
      </c>
      <c r="M2959" s="37">
        <v>553365.97</v>
      </c>
      <c r="N2959" s="37">
        <v>594658.16999999993</v>
      </c>
      <c r="O2959" s="37">
        <v>584675.41999999993</v>
      </c>
      <c r="P2959" s="37">
        <v>582426.69999999995</v>
      </c>
      <c r="Q2959" s="37">
        <v>582426.69999999995</v>
      </c>
      <c r="R2959" s="37">
        <v>582426.69999999995</v>
      </c>
      <c r="S2959" s="37">
        <v>582426.69999999995</v>
      </c>
    </row>
    <row r="2960" spans="1:21">
      <c r="B2960" s="6">
        <v>2010</v>
      </c>
      <c r="C2960" s="36"/>
      <c r="D2960" s="36"/>
      <c r="E2960" s="36"/>
      <c r="F2960" s="36"/>
      <c r="G2960" s="37">
        <v>12890.6</v>
      </c>
      <c r="H2960" s="37">
        <v>12891</v>
      </c>
      <c r="I2960" s="37">
        <v>12890.6</v>
      </c>
      <c r="J2960" s="37">
        <v>12890.6</v>
      </c>
      <c r="K2960" s="37">
        <v>12890.6</v>
      </c>
      <c r="L2960" s="37">
        <v>12890.6</v>
      </c>
      <c r="M2960" s="37">
        <v>12890.6</v>
      </c>
      <c r="N2960" s="37">
        <v>28117.63</v>
      </c>
      <c r="O2960" s="37">
        <v>28117.63</v>
      </c>
      <c r="P2960" s="37">
        <v>17647.07</v>
      </c>
      <c r="Q2960" s="37">
        <v>17647.07</v>
      </c>
      <c r="R2960" s="37">
        <v>17647.07</v>
      </c>
      <c r="S2960" s="37">
        <v>17647.07</v>
      </c>
      <c r="U2960" s="123"/>
    </row>
    <row r="2961" spans="2:19">
      <c r="B2961" s="6">
        <v>2009</v>
      </c>
      <c r="C2961" s="36"/>
      <c r="D2961" s="36"/>
      <c r="E2961" s="36"/>
      <c r="F2961" s="37">
        <v>3794.18</v>
      </c>
      <c r="G2961" s="37">
        <v>3794.18</v>
      </c>
      <c r="H2961" s="37">
        <v>3794</v>
      </c>
      <c r="I2961" s="37">
        <v>3794.18</v>
      </c>
      <c r="J2961" s="37">
        <v>3794.18</v>
      </c>
      <c r="K2961" s="37">
        <v>3794.18</v>
      </c>
      <c r="L2961" s="37">
        <v>3794.18</v>
      </c>
      <c r="M2961" s="37">
        <v>3794.18</v>
      </c>
      <c r="N2961" s="37">
        <v>4639.68</v>
      </c>
      <c r="O2961" s="37">
        <v>4639.68</v>
      </c>
      <c r="P2961" s="37">
        <v>3794.18</v>
      </c>
      <c r="Q2961" s="37">
        <v>3794.18</v>
      </c>
      <c r="R2961" s="37">
        <v>3794.18</v>
      </c>
      <c r="S2961" s="37">
        <v>3794.18</v>
      </c>
    </row>
    <row r="2962" spans="2:19">
      <c r="B2962" s="6">
        <v>2008</v>
      </c>
      <c r="C2962" s="36"/>
      <c r="D2962" s="36"/>
      <c r="E2962" s="37">
        <v>10417.780000000001</v>
      </c>
      <c r="F2962" s="37">
        <v>10417.780000000001</v>
      </c>
      <c r="G2962" s="37">
        <v>10417.780000000001</v>
      </c>
      <c r="H2962" s="37">
        <v>10418</v>
      </c>
      <c r="I2962" s="37">
        <v>10417.780000000001</v>
      </c>
      <c r="J2962" s="37">
        <v>10417.780000000001</v>
      </c>
      <c r="K2962" s="37">
        <v>10417.780000000001</v>
      </c>
      <c r="L2962" s="37">
        <v>10214.280000000001</v>
      </c>
      <c r="M2962" s="37">
        <v>10214.280000000001</v>
      </c>
      <c r="N2962" s="37">
        <v>10214.280000000001</v>
      </c>
      <c r="O2962" s="37">
        <v>10214.280000000001</v>
      </c>
      <c r="P2962" s="37">
        <v>10214.280000000001</v>
      </c>
      <c r="Q2962" s="37">
        <v>10214.280000000001</v>
      </c>
      <c r="R2962" s="37">
        <v>10214.280000000001</v>
      </c>
      <c r="S2962" s="37">
        <v>10214.280000000001</v>
      </c>
    </row>
    <row r="2963" spans="2:19">
      <c r="B2963" s="6">
        <v>2007</v>
      </c>
      <c r="C2963" s="36"/>
      <c r="D2963" s="37">
        <v>13907.44</v>
      </c>
      <c r="E2963" s="37">
        <v>13907.44</v>
      </c>
      <c r="F2963" s="37">
        <v>13907.44</v>
      </c>
      <c r="G2963" s="37">
        <v>13907.44</v>
      </c>
      <c r="H2963" s="37">
        <v>13907</v>
      </c>
      <c r="I2963" s="37">
        <v>13907.44</v>
      </c>
      <c r="J2963" s="37">
        <v>13907.44</v>
      </c>
      <c r="K2963" s="37">
        <v>13907.44</v>
      </c>
      <c r="L2963" s="37">
        <v>13907.44</v>
      </c>
      <c r="M2963" s="37">
        <v>13907.44</v>
      </c>
      <c r="N2963" s="37">
        <v>13907.44</v>
      </c>
      <c r="O2963" s="37">
        <v>13907.44</v>
      </c>
      <c r="P2963" s="37">
        <v>13907.44</v>
      </c>
      <c r="Q2963" s="37">
        <v>13907.44</v>
      </c>
      <c r="R2963" s="37">
        <v>13907.44</v>
      </c>
      <c r="S2963" s="37">
        <v>13907.44</v>
      </c>
    </row>
    <row r="2964" spans="2:19">
      <c r="B2964" s="6">
        <v>2006</v>
      </c>
      <c r="C2964" s="37">
        <v>13590.55</v>
      </c>
      <c r="D2964" s="37">
        <v>13590.55</v>
      </c>
      <c r="E2964" s="37">
        <v>13590.55</v>
      </c>
      <c r="F2964" s="37">
        <v>13590.55</v>
      </c>
      <c r="G2964" s="37">
        <v>13590.55</v>
      </c>
      <c r="H2964" s="37">
        <v>13590</v>
      </c>
      <c r="I2964" s="37">
        <v>13590.55</v>
      </c>
      <c r="J2964" s="37">
        <v>13590.55</v>
      </c>
      <c r="K2964" s="37">
        <v>13590.55</v>
      </c>
      <c r="L2964" s="37">
        <v>13590.55</v>
      </c>
      <c r="M2964" s="37">
        <v>13590.55</v>
      </c>
      <c r="N2964" s="37">
        <v>13590.55</v>
      </c>
      <c r="O2964" s="37">
        <v>13590.55</v>
      </c>
      <c r="P2964" s="37">
        <v>13590.55</v>
      </c>
      <c r="Q2964" s="37">
        <v>13590.55</v>
      </c>
      <c r="R2964" s="37">
        <v>13590.55</v>
      </c>
      <c r="S2964" s="37">
        <v>13590.55</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180.5</v>
      </c>
      <c r="O2968" s="37">
        <v>180.5</v>
      </c>
      <c r="P2968" s="37">
        <v>180.5</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2268.9499999999998</v>
      </c>
      <c r="O2969" s="37">
        <v>2268.9499999999998</v>
      </c>
      <c r="P2969" s="37">
        <v>2268.9499999999998</v>
      </c>
      <c r="Q2969" s="37">
        <v>2268.9499999999998</v>
      </c>
      <c r="R2969" s="37">
        <v>2268.9499999999998</v>
      </c>
      <c r="S2969" s="37">
        <v>2268.9499999999998</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hidden="1">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hidden="1">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hidden="1">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hidden="1">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hidden="1">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hidden="1">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hidden="1">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hidden="1">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hidden="1">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hidden="1">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hidden="1">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hidden="1">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hidden="1">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hidden="1">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hidden="1">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hidden="1">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hidden="1">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hidden="1">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hidden="1">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hidden="1">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hidden="1">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hidden="1">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hidden="1">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hidden="1">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hidden="1">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hidden="1">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hidden="1">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hidden="1">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hidden="1">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hidden="1">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hidden="1">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hidden="1">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hidden="1">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hidden="1">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hidden="1">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hidden="1">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hidden="1">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hidden="1">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hidden="1">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hidden="1">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hidden="1">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hidden="1">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hidden="1">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hidden="1">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hidden="1">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hidden="1">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hidden="1">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hidden="1">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hidden="1">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hidden="1">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hidden="1">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hidden="1">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hidden="1">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hidden="1">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hidden="1">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hidden="1">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hidden="1">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hidden="1">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hidden="1">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hidden="1">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hidden="1">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hidden="1">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hidden="1">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hidden="1">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hidden="1">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hidden="1">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hidden="1">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hidden="1">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hidden="1">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hidden="1">
      <c r="B3040" s="6">
        <v>1930</v>
      </c>
      <c r="C3040" s="37"/>
      <c r="D3040" s="37"/>
      <c r="E3040" s="37"/>
      <c r="F3040" s="37"/>
      <c r="G3040" s="37"/>
      <c r="H3040" s="37"/>
      <c r="I3040" s="37"/>
      <c r="J3040" s="37"/>
      <c r="K3040" s="37"/>
      <c r="L3040" s="37"/>
      <c r="M3040" s="37">
        <v>0</v>
      </c>
      <c r="N3040" s="37">
        <v>0</v>
      </c>
      <c r="O3040" s="37">
        <v>0</v>
      </c>
      <c r="P3040" s="37">
        <v>0</v>
      </c>
      <c r="Q3040" s="37">
        <v>0</v>
      </c>
      <c r="R3040" s="37">
        <v>0</v>
      </c>
      <c r="S3040" s="37">
        <v>0</v>
      </c>
    </row>
    <row r="3041" spans="1:19">
      <c r="A3041" s="75" t="s">
        <v>135</v>
      </c>
      <c r="B3041" s="7" t="s">
        <v>10</v>
      </c>
      <c r="C3041" s="11">
        <f>SUM(C2964:C3040)</f>
        <v>13590.55</v>
      </c>
      <c r="D3041" s="11">
        <f>SUM(D2963:D3040)</f>
        <v>27497.989999999998</v>
      </c>
      <c r="E3041" s="11">
        <f>SUM(E2962:E3040)</f>
        <v>37915.770000000004</v>
      </c>
      <c r="F3041" s="11">
        <f>SUM(F2961:F3040)</f>
        <v>41709.949999999997</v>
      </c>
      <c r="G3041" s="11">
        <f>SUM(G2960:G3040)</f>
        <v>54600.55</v>
      </c>
      <c r="H3041" s="11">
        <f>SUM(H2954:H3040)</f>
        <v>641274</v>
      </c>
      <c r="I3041" s="11">
        <f>SUM(I2954:I3040)</f>
        <v>1142168.1399999999</v>
      </c>
      <c r="J3041" s="11">
        <f t="shared" ref="J3041" si="64">SUM(J2954:J3040)</f>
        <v>1431592.49</v>
      </c>
      <c r="K3041" s="11">
        <f>SUM(K2954:K3040)</f>
        <v>2018396.49</v>
      </c>
      <c r="L3041" s="11">
        <f t="shared" ref="L3041" si="65">SUM(L2954:L3040)</f>
        <v>2218232.92</v>
      </c>
      <c r="M3041" s="11">
        <f>SUM(M2954:M3040)</f>
        <v>2513546.7599999998</v>
      </c>
      <c r="N3041" s="11">
        <f>SUM(N2949:N3040)</f>
        <v>3007966.11</v>
      </c>
      <c r="O3041" s="11">
        <f>SUM(O2949:O3040)</f>
        <v>3633657.15</v>
      </c>
      <c r="P3041" s="11">
        <f>SUM(P2949:P3040)</f>
        <v>4165178.5999999996</v>
      </c>
      <c r="Q3041" s="11">
        <f>SUM(Q2949:Q3040)</f>
        <v>4852934.7100000009</v>
      </c>
      <c r="R3041" s="11">
        <f>SUM(R2948:R3040)</f>
        <v>5929036.9400000004</v>
      </c>
      <c r="S3041" s="11">
        <f>SUM(S2948:S3040)</f>
        <v>6859807.0900000008</v>
      </c>
    </row>
    <row r="3042" spans="1:19">
      <c r="A3042" s="76"/>
      <c r="B3042" s="7"/>
      <c r="C3042" s="8"/>
      <c r="D3042" s="8"/>
      <c r="E3042" s="8"/>
      <c r="F3042" s="8"/>
      <c r="G3042" s="8"/>
      <c r="H3042" s="8"/>
      <c r="I3042" s="8"/>
      <c r="J3042" s="8"/>
      <c r="K3042" s="8"/>
      <c r="L3042" s="8"/>
      <c r="M3042" s="10"/>
    </row>
    <row r="3043" spans="1:19" ht="25.5" hidden="1">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hidden="1">
      <c r="A3044" s="38"/>
      <c r="B3044" s="6">
        <v>2021</v>
      </c>
      <c r="C3044" s="36"/>
      <c r="D3044" s="36"/>
      <c r="E3044" s="36"/>
      <c r="F3044" s="36"/>
      <c r="G3044" s="36"/>
      <c r="H3044" s="36"/>
      <c r="I3044" s="36"/>
      <c r="J3044" s="36"/>
      <c r="K3044" s="36"/>
      <c r="L3044" s="36"/>
      <c r="M3044" s="36"/>
      <c r="N3044" s="36"/>
      <c r="O3044" s="36"/>
      <c r="P3044" s="36"/>
      <c r="Q3044" s="36"/>
      <c r="R3044" s="37"/>
      <c r="S3044" s="37"/>
    </row>
    <row r="3045" spans="1:19" hidden="1">
      <c r="B3045" s="6">
        <v>2020</v>
      </c>
      <c r="C3045" s="36"/>
      <c r="D3045" s="36"/>
      <c r="E3045" s="36"/>
      <c r="F3045" s="36"/>
      <c r="G3045" s="36"/>
      <c r="H3045" s="36"/>
      <c r="I3045" s="36"/>
      <c r="J3045" s="36"/>
      <c r="K3045" s="36"/>
      <c r="L3045" s="36"/>
      <c r="M3045" s="36"/>
      <c r="N3045" s="36"/>
      <c r="O3045" s="36"/>
      <c r="P3045" s="36"/>
      <c r="Q3045" s="37"/>
      <c r="R3045" s="37"/>
      <c r="S3045" s="37"/>
    </row>
    <row r="3046" spans="1:19" hidden="1">
      <c r="A3046" s="40"/>
      <c r="B3046" s="6">
        <v>2019</v>
      </c>
      <c r="C3046" s="36"/>
      <c r="D3046" s="36"/>
      <c r="E3046" s="36"/>
      <c r="F3046" s="36"/>
      <c r="G3046" s="36"/>
      <c r="H3046" s="36"/>
      <c r="I3046" s="36"/>
      <c r="J3046" s="36"/>
      <c r="K3046" s="36"/>
      <c r="L3046" s="36"/>
      <c r="M3046" s="36"/>
      <c r="N3046" s="36"/>
      <c r="O3046" s="36"/>
      <c r="P3046" s="37"/>
      <c r="Q3046" s="37"/>
      <c r="R3046" s="37"/>
      <c r="S3046" s="37"/>
    </row>
    <row r="3047" spans="1:19" hidden="1">
      <c r="A3047" s="40"/>
      <c r="B3047" s="6">
        <v>2018</v>
      </c>
      <c r="C3047" s="36"/>
      <c r="D3047" s="36"/>
      <c r="E3047" s="36"/>
      <c r="F3047" s="36"/>
      <c r="G3047" s="36"/>
      <c r="H3047" s="36"/>
      <c r="I3047" s="36"/>
      <c r="J3047" s="36"/>
      <c r="K3047" s="36"/>
      <c r="L3047" s="36"/>
      <c r="M3047" s="36"/>
      <c r="N3047" s="36"/>
      <c r="O3047" s="37"/>
      <c r="P3047" s="37"/>
      <c r="Q3047" s="37"/>
      <c r="R3047" s="37"/>
      <c r="S3047" s="37"/>
    </row>
    <row r="3048" spans="1:19" hidden="1">
      <c r="A3048" s="40"/>
      <c r="B3048" s="6">
        <v>2017</v>
      </c>
      <c r="C3048" s="36"/>
      <c r="D3048" s="36"/>
      <c r="E3048" s="36"/>
      <c r="F3048" s="36"/>
      <c r="G3048" s="36"/>
      <c r="H3048" s="36"/>
      <c r="I3048" s="36"/>
      <c r="J3048" s="36"/>
      <c r="K3048" s="36"/>
      <c r="L3048" s="36"/>
      <c r="M3048" s="36"/>
      <c r="N3048" s="37"/>
      <c r="O3048" s="37"/>
      <c r="P3048" s="37"/>
      <c r="Q3048" s="37"/>
      <c r="R3048" s="37"/>
      <c r="S3048" s="37"/>
    </row>
    <row r="3049" spans="1:19" hidden="1">
      <c r="B3049" s="6">
        <v>2016</v>
      </c>
      <c r="C3049" s="36"/>
      <c r="D3049" s="36"/>
      <c r="E3049" s="36"/>
      <c r="F3049" s="36"/>
      <c r="G3049" s="36"/>
      <c r="H3049" s="36"/>
      <c r="I3049" s="36"/>
      <c r="J3049" s="36"/>
      <c r="K3049" s="36"/>
      <c r="L3049" s="36"/>
      <c r="M3049" s="37"/>
      <c r="N3049" s="37"/>
      <c r="O3049" s="37"/>
      <c r="P3049" s="37"/>
      <c r="Q3049" s="37"/>
      <c r="R3049" s="37"/>
      <c r="S3049" s="37"/>
    </row>
    <row r="3050" spans="1:19" hidden="1">
      <c r="B3050" s="6">
        <v>2015</v>
      </c>
      <c r="C3050" s="36"/>
      <c r="D3050" s="36"/>
      <c r="E3050" s="36"/>
      <c r="F3050" s="36"/>
      <c r="G3050" s="36"/>
      <c r="H3050" s="36"/>
      <c r="I3050" s="36"/>
      <c r="J3050" s="36"/>
      <c r="K3050" s="36"/>
      <c r="L3050" s="37"/>
      <c r="M3050" s="37"/>
      <c r="N3050" s="37"/>
      <c r="O3050" s="37"/>
      <c r="P3050" s="37"/>
      <c r="Q3050" s="37"/>
      <c r="R3050" s="37"/>
      <c r="S3050" s="37"/>
    </row>
    <row r="3051" spans="1:19" hidden="1">
      <c r="B3051" s="6">
        <v>2014</v>
      </c>
      <c r="C3051" s="36"/>
      <c r="D3051" s="36"/>
      <c r="E3051" s="36"/>
      <c r="F3051" s="36"/>
      <c r="G3051" s="36"/>
      <c r="H3051" s="36"/>
      <c r="I3051" s="36"/>
      <c r="J3051" s="36"/>
      <c r="K3051" s="37"/>
      <c r="L3051" s="37"/>
      <c r="M3051" s="37"/>
      <c r="N3051" s="37"/>
      <c r="O3051" s="37"/>
      <c r="P3051" s="37"/>
      <c r="Q3051" s="37"/>
      <c r="R3051" s="37"/>
      <c r="S3051" s="37"/>
    </row>
    <row r="3052" spans="1:19" hidden="1">
      <c r="B3052" s="6">
        <v>2013</v>
      </c>
      <c r="C3052" s="36"/>
      <c r="D3052" s="36"/>
      <c r="E3052" s="36"/>
      <c r="F3052" s="36"/>
      <c r="G3052" s="36"/>
      <c r="H3052" s="36"/>
      <c r="I3052" s="36"/>
      <c r="J3052" s="37"/>
      <c r="K3052" s="37"/>
      <c r="L3052" s="37"/>
      <c r="M3052" s="37"/>
      <c r="N3052" s="37"/>
      <c r="O3052" s="37"/>
      <c r="P3052" s="37"/>
      <c r="Q3052" s="37"/>
      <c r="R3052" s="37"/>
      <c r="S3052" s="37"/>
    </row>
    <row r="3053" spans="1:19" hidden="1">
      <c r="B3053" s="6">
        <v>2012</v>
      </c>
      <c r="C3053" s="36"/>
      <c r="D3053" s="36"/>
      <c r="E3053" s="36"/>
      <c r="F3053" s="36"/>
      <c r="G3053" s="36"/>
      <c r="H3053" s="36"/>
      <c r="I3053" s="37"/>
      <c r="J3053" s="37"/>
      <c r="K3053" s="37"/>
      <c r="L3053" s="37"/>
      <c r="M3053" s="37"/>
      <c r="N3053" s="37"/>
      <c r="O3053" s="37"/>
      <c r="P3053" s="37"/>
      <c r="Q3053" s="37"/>
      <c r="R3053" s="37"/>
      <c r="S3053" s="37"/>
    </row>
    <row r="3054" spans="1:19" hidden="1">
      <c r="B3054" s="6">
        <v>2011</v>
      </c>
      <c r="C3054" s="36"/>
      <c r="D3054" s="36"/>
      <c r="E3054" s="36"/>
      <c r="F3054" s="36"/>
      <c r="G3054" s="36"/>
      <c r="H3054" s="37"/>
      <c r="I3054" s="37"/>
      <c r="J3054" s="37"/>
      <c r="K3054" s="37"/>
      <c r="L3054" s="37"/>
      <c r="M3054" s="37"/>
      <c r="N3054" s="37"/>
      <c r="O3054" s="37"/>
      <c r="P3054" s="37"/>
      <c r="Q3054" s="37"/>
      <c r="R3054" s="37"/>
      <c r="S3054" s="37"/>
    </row>
    <row r="3055" spans="1:19" hidden="1">
      <c r="B3055" s="6">
        <v>2010</v>
      </c>
      <c r="C3055" s="36"/>
      <c r="D3055" s="36"/>
      <c r="E3055" s="36"/>
      <c r="F3055" s="36"/>
      <c r="G3055" s="37"/>
      <c r="H3055" s="37"/>
      <c r="I3055" s="37"/>
      <c r="J3055" s="37"/>
      <c r="K3055" s="37"/>
      <c r="L3055" s="37"/>
      <c r="M3055" s="37"/>
      <c r="N3055" s="37"/>
      <c r="O3055" s="37"/>
      <c r="P3055" s="37"/>
      <c r="Q3055" s="37"/>
      <c r="R3055" s="37"/>
      <c r="S3055" s="37"/>
    </row>
    <row r="3056" spans="1:19" hidden="1">
      <c r="B3056" s="6">
        <v>2009</v>
      </c>
      <c r="C3056" s="36"/>
      <c r="D3056" s="36"/>
      <c r="E3056" s="36"/>
      <c r="F3056" s="37"/>
      <c r="G3056" s="37"/>
      <c r="H3056" s="37"/>
      <c r="I3056" s="37"/>
      <c r="J3056" s="37"/>
      <c r="K3056" s="37"/>
      <c r="L3056" s="37"/>
      <c r="M3056" s="37"/>
      <c r="N3056" s="37"/>
      <c r="O3056" s="37"/>
      <c r="P3056" s="37"/>
      <c r="Q3056" s="37"/>
      <c r="R3056" s="37"/>
      <c r="S3056" s="37"/>
    </row>
    <row r="3057" spans="2:19" hidden="1">
      <c r="B3057" s="6">
        <v>2008</v>
      </c>
      <c r="C3057" s="36"/>
      <c r="D3057" s="36"/>
      <c r="E3057" s="37"/>
      <c r="F3057" s="37"/>
      <c r="G3057" s="37"/>
      <c r="H3057" s="37"/>
      <c r="I3057" s="37"/>
      <c r="J3057" s="37"/>
      <c r="K3057" s="37"/>
      <c r="L3057" s="37"/>
      <c r="M3057" s="37"/>
      <c r="N3057" s="37"/>
      <c r="O3057" s="37"/>
      <c r="P3057" s="37"/>
      <c r="Q3057" s="37"/>
      <c r="R3057" s="37"/>
      <c r="S3057" s="37"/>
    </row>
    <row r="3058" spans="2:19" hidden="1">
      <c r="B3058" s="6">
        <v>2007</v>
      </c>
      <c r="C3058" s="36"/>
      <c r="D3058" s="37"/>
      <c r="E3058" s="37"/>
      <c r="F3058" s="37"/>
      <c r="G3058" s="37"/>
      <c r="H3058" s="37"/>
      <c r="I3058" s="37"/>
      <c r="J3058" s="37"/>
      <c r="K3058" s="37"/>
      <c r="L3058" s="37"/>
      <c r="M3058" s="37"/>
      <c r="N3058" s="37"/>
      <c r="O3058" s="37"/>
      <c r="P3058" s="37"/>
      <c r="Q3058" s="37"/>
      <c r="R3058" s="37"/>
      <c r="S3058" s="37"/>
    </row>
    <row r="3059" spans="2:19" hidden="1">
      <c r="B3059" s="6">
        <v>2006</v>
      </c>
      <c r="C3059" s="37"/>
      <c r="D3059" s="37"/>
      <c r="E3059" s="37"/>
      <c r="F3059" s="37"/>
      <c r="G3059" s="37"/>
      <c r="H3059" s="37"/>
      <c r="I3059" s="37"/>
      <c r="J3059" s="37"/>
      <c r="K3059" s="37"/>
      <c r="L3059" s="37"/>
      <c r="M3059" s="37"/>
      <c r="N3059" s="37"/>
      <c r="O3059" s="37"/>
      <c r="P3059" s="37"/>
      <c r="Q3059" s="37"/>
      <c r="R3059" s="37"/>
      <c r="S3059" s="37"/>
    </row>
    <row r="3060" spans="2:19" hidden="1">
      <c r="B3060" s="6">
        <v>2005</v>
      </c>
      <c r="C3060" s="37"/>
      <c r="D3060" s="37"/>
      <c r="E3060" s="37"/>
      <c r="F3060" s="37"/>
      <c r="G3060" s="37"/>
      <c r="H3060" s="37"/>
      <c r="I3060" s="37"/>
      <c r="J3060" s="37"/>
      <c r="K3060" s="37"/>
      <c r="L3060" s="37"/>
      <c r="M3060" s="37"/>
      <c r="N3060" s="37"/>
      <c r="O3060" s="37"/>
      <c r="P3060" s="37"/>
      <c r="Q3060" s="37"/>
      <c r="R3060" s="37"/>
      <c r="S3060" s="37"/>
    </row>
    <row r="3061" spans="2:19" hidden="1">
      <c r="B3061" s="6">
        <v>2004</v>
      </c>
      <c r="C3061" s="37"/>
      <c r="D3061" s="37"/>
      <c r="E3061" s="37"/>
      <c r="F3061" s="37"/>
      <c r="G3061" s="37"/>
      <c r="H3061" s="37"/>
      <c r="I3061" s="37"/>
      <c r="J3061" s="37"/>
      <c r="K3061" s="37"/>
      <c r="L3061" s="37"/>
      <c r="M3061" s="37"/>
      <c r="N3061" s="37"/>
      <c r="O3061" s="37"/>
      <c r="P3061" s="37"/>
      <c r="Q3061" s="37"/>
      <c r="R3061" s="37"/>
      <c r="S3061" s="37"/>
    </row>
    <row r="3062" spans="2:19" hidden="1">
      <c r="B3062" s="6">
        <v>2003</v>
      </c>
      <c r="C3062" s="37"/>
      <c r="D3062" s="37"/>
      <c r="E3062" s="37"/>
      <c r="F3062" s="37"/>
      <c r="G3062" s="37"/>
      <c r="H3062" s="37"/>
      <c r="I3062" s="37"/>
      <c r="J3062" s="37"/>
      <c r="K3062" s="37"/>
      <c r="L3062" s="37"/>
      <c r="M3062" s="37"/>
      <c r="N3062" s="37"/>
      <c r="O3062" s="37"/>
      <c r="P3062" s="37"/>
      <c r="Q3062" s="37"/>
      <c r="R3062" s="37"/>
      <c r="S3062" s="37"/>
    </row>
    <row r="3063" spans="2:19" hidden="1">
      <c r="B3063" s="6">
        <v>2002</v>
      </c>
      <c r="C3063" s="37"/>
      <c r="D3063" s="37"/>
      <c r="E3063" s="37"/>
      <c r="F3063" s="37"/>
      <c r="G3063" s="37"/>
      <c r="H3063" s="37"/>
      <c r="I3063" s="37"/>
      <c r="J3063" s="37"/>
      <c r="K3063" s="37"/>
      <c r="L3063" s="37"/>
      <c r="M3063" s="37"/>
      <c r="N3063" s="37"/>
      <c r="O3063" s="37"/>
      <c r="P3063" s="37"/>
      <c r="Q3063" s="37"/>
      <c r="R3063" s="37"/>
      <c r="S3063" s="37"/>
    </row>
    <row r="3064" spans="2:19" hidden="1">
      <c r="B3064" s="6">
        <v>2001</v>
      </c>
      <c r="C3064" s="37"/>
      <c r="D3064" s="37"/>
      <c r="E3064" s="37"/>
      <c r="F3064" s="37"/>
      <c r="G3064" s="37"/>
      <c r="H3064" s="37"/>
      <c r="I3064" s="37"/>
      <c r="J3064" s="37"/>
      <c r="K3064" s="37"/>
      <c r="L3064" s="37"/>
      <c r="M3064" s="37"/>
      <c r="N3064" s="37"/>
      <c r="O3064" s="37"/>
      <c r="P3064" s="37"/>
      <c r="Q3064" s="37"/>
      <c r="R3064" s="37"/>
      <c r="S3064" s="37"/>
    </row>
    <row r="3065" spans="2:19" hidden="1">
      <c r="B3065" s="6">
        <v>2000</v>
      </c>
      <c r="C3065" s="37"/>
      <c r="D3065" s="37"/>
      <c r="E3065" s="37"/>
      <c r="F3065" s="37"/>
      <c r="G3065" s="37"/>
      <c r="H3065" s="37"/>
      <c r="I3065" s="37"/>
      <c r="J3065" s="37"/>
      <c r="K3065" s="37"/>
      <c r="L3065" s="37"/>
      <c r="M3065" s="37"/>
      <c r="N3065" s="37"/>
      <c r="O3065" s="37"/>
      <c r="P3065" s="37"/>
      <c r="Q3065" s="37"/>
      <c r="R3065" s="37"/>
      <c r="S3065" s="37"/>
    </row>
    <row r="3066" spans="2:19" hidden="1">
      <c r="B3066" s="6">
        <v>1999</v>
      </c>
      <c r="C3066" s="37"/>
      <c r="D3066" s="37"/>
      <c r="E3066" s="37"/>
      <c r="F3066" s="37"/>
      <c r="G3066" s="37"/>
      <c r="H3066" s="37"/>
      <c r="I3066" s="37"/>
      <c r="J3066" s="37"/>
      <c r="K3066" s="37"/>
      <c r="L3066" s="37"/>
      <c r="M3066" s="37"/>
      <c r="N3066" s="37"/>
      <c r="O3066" s="37"/>
      <c r="P3066" s="37"/>
      <c r="Q3066" s="37"/>
      <c r="R3066" s="37"/>
      <c r="S3066" s="37"/>
    </row>
    <row r="3067" spans="2:19" hidden="1">
      <c r="B3067" s="6">
        <v>1998</v>
      </c>
      <c r="C3067" s="37"/>
      <c r="D3067" s="37"/>
      <c r="E3067" s="37"/>
      <c r="F3067" s="37"/>
      <c r="G3067" s="37"/>
      <c r="H3067" s="37"/>
      <c r="I3067" s="37"/>
      <c r="J3067" s="37"/>
      <c r="K3067" s="37"/>
      <c r="L3067" s="37"/>
      <c r="M3067" s="37"/>
      <c r="N3067" s="37"/>
      <c r="O3067" s="37"/>
      <c r="P3067" s="37"/>
      <c r="Q3067" s="37"/>
      <c r="R3067" s="37"/>
      <c r="S3067" s="37"/>
    </row>
    <row r="3068" spans="2:19" hidden="1">
      <c r="B3068" s="6">
        <v>1997</v>
      </c>
      <c r="C3068" s="37"/>
      <c r="D3068" s="37"/>
      <c r="E3068" s="37"/>
      <c r="F3068" s="37"/>
      <c r="G3068" s="37"/>
      <c r="H3068" s="37"/>
      <c r="I3068" s="37"/>
      <c r="J3068" s="37"/>
      <c r="K3068" s="37"/>
      <c r="L3068" s="37"/>
      <c r="M3068" s="37"/>
      <c r="N3068" s="37"/>
      <c r="O3068" s="37"/>
      <c r="P3068" s="37"/>
      <c r="Q3068" s="37"/>
      <c r="R3068" s="37"/>
      <c r="S3068" s="37"/>
    </row>
    <row r="3069" spans="2:19" hidden="1">
      <c r="B3069" s="6">
        <v>1996</v>
      </c>
      <c r="C3069" s="37"/>
      <c r="D3069" s="37"/>
      <c r="E3069" s="37"/>
      <c r="F3069" s="37"/>
      <c r="G3069" s="37"/>
      <c r="H3069" s="37"/>
      <c r="I3069" s="37"/>
      <c r="J3069" s="37"/>
      <c r="K3069" s="37"/>
      <c r="L3069" s="37"/>
      <c r="M3069" s="37"/>
      <c r="N3069" s="37"/>
      <c r="O3069" s="37"/>
      <c r="P3069" s="37"/>
      <c r="Q3069" s="37"/>
      <c r="R3069" s="37"/>
      <c r="S3069" s="37"/>
    </row>
    <row r="3070" spans="2:19" hidden="1">
      <c r="B3070" s="6">
        <v>1995</v>
      </c>
      <c r="C3070" s="37"/>
      <c r="D3070" s="37"/>
      <c r="E3070" s="37"/>
      <c r="F3070" s="37"/>
      <c r="G3070" s="37"/>
      <c r="H3070" s="37"/>
      <c r="I3070" s="37"/>
      <c r="J3070" s="37"/>
      <c r="K3070" s="37"/>
      <c r="L3070" s="37"/>
      <c r="M3070" s="37"/>
      <c r="N3070" s="37"/>
      <c r="O3070" s="37"/>
      <c r="P3070" s="37"/>
      <c r="Q3070" s="37"/>
      <c r="R3070" s="37"/>
      <c r="S3070" s="37"/>
    </row>
    <row r="3071" spans="2:19" hidden="1">
      <c r="B3071" s="6">
        <v>1994</v>
      </c>
      <c r="C3071" s="37"/>
      <c r="D3071" s="37"/>
      <c r="E3071" s="37"/>
      <c r="F3071" s="37"/>
      <c r="G3071" s="37"/>
      <c r="H3071" s="37"/>
      <c r="I3071" s="37"/>
      <c r="J3071" s="37"/>
      <c r="K3071" s="37"/>
      <c r="L3071" s="37"/>
      <c r="M3071" s="37"/>
      <c r="N3071" s="37"/>
      <c r="O3071" s="37"/>
      <c r="P3071" s="37"/>
      <c r="Q3071" s="37"/>
      <c r="R3071" s="37"/>
      <c r="S3071" s="37"/>
    </row>
    <row r="3072" spans="2:19" hidden="1">
      <c r="B3072" s="6">
        <v>1993</v>
      </c>
      <c r="C3072" s="37"/>
      <c r="D3072" s="37"/>
      <c r="E3072" s="37"/>
      <c r="F3072" s="37"/>
      <c r="G3072" s="37"/>
      <c r="H3072" s="37"/>
      <c r="I3072" s="37"/>
      <c r="J3072" s="37"/>
      <c r="K3072" s="37"/>
      <c r="L3072" s="37"/>
      <c r="M3072" s="37"/>
      <c r="N3072" s="37"/>
      <c r="O3072" s="37"/>
      <c r="P3072" s="37"/>
      <c r="Q3072" s="37"/>
      <c r="R3072" s="37"/>
      <c r="S3072" s="37"/>
    </row>
    <row r="3073" spans="2:19" hidden="1">
      <c r="B3073" s="6">
        <v>1992</v>
      </c>
      <c r="C3073" s="37"/>
      <c r="D3073" s="37"/>
      <c r="E3073" s="37"/>
      <c r="F3073" s="37"/>
      <c r="G3073" s="37"/>
      <c r="H3073" s="37"/>
      <c r="I3073" s="37"/>
      <c r="J3073" s="37"/>
      <c r="K3073" s="37"/>
      <c r="L3073" s="37"/>
      <c r="M3073" s="37"/>
      <c r="N3073" s="37"/>
      <c r="O3073" s="37"/>
      <c r="P3073" s="37"/>
      <c r="Q3073" s="37"/>
      <c r="R3073" s="37"/>
      <c r="S3073" s="37"/>
    </row>
    <row r="3074" spans="2:19" hidden="1">
      <c r="B3074" s="6">
        <v>1991</v>
      </c>
      <c r="C3074" s="37"/>
      <c r="D3074" s="37"/>
      <c r="E3074" s="37"/>
      <c r="F3074" s="37"/>
      <c r="G3074" s="37"/>
      <c r="H3074" s="37"/>
      <c r="I3074" s="37"/>
      <c r="J3074" s="37"/>
      <c r="K3074" s="37"/>
      <c r="L3074" s="37"/>
      <c r="M3074" s="37"/>
      <c r="N3074" s="37"/>
      <c r="O3074" s="37"/>
      <c r="P3074" s="37"/>
      <c r="Q3074" s="37"/>
      <c r="R3074" s="37"/>
      <c r="S3074" s="37"/>
    </row>
    <row r="3075" spans="2:19" hidden="1">
      <c r="B3075" s="6">
        <v>1990</v>
      </c>
      <c r="C3075" s="37"/>
      <c r="D3075" s="37"/>
      <c r="E3075" s="37"/>
      <c r="F3075" s="37"/>
      <c r="G3075" s="37"/>
      <c r="H3075" s="37"/>
      <c r="I3075" s="37"/>
      <c r="J3075" s="37"/>
      <c r="K3075" s="37"/>
      <c r="L3075" s="37"/>
      <c r="M3075" s="37"/>
      <c r="N3075" s="37"/>
      <c r="O3075" s="37"/>
      <c r="P3075" s="37"/>
      <c r="Q3075" s="37"/>
      <c r="R3075" s="37"/>
      <c r="S3075" s="37"/>
    </row>
    <row r="3076" spans="2:19" hidden="1">
      <c r="B3076" s="6">
        <v>1989</v>
      </c>
      <c r="C3076" s="37"/>
      <c r="D3076" s="37"/>
      <c r="E3076" s="37"/>
      <c r="F3076" s="37"/>
      <c r="G3076" s="37"/>
      <c r="H3076" s="37"/>
      <c r="I3076" s="37"/>
      <c r="J3076" s="37"/>
      <c r="K3076" s="37"/>
      <c r="L3076" s="37"/>
      <c r="M3076" s="37"/>
      <c r="N3076" s="37"/>
      <c r="O3076" s="37"/>
      <c r="P3076" s="37"/>
      <c r="Q3076" s="37"/>
      <c r="R3076" s="37"/>
      <c r="S3076" s="37"/>
    </row>
    <row r="3077" spans="2:19" hidden="1">
      <c r="B3077" s="6">
        <v>1988</v>
      </c>
      <c r="C3077" s="37"/>
      <c r="D3077" s="37"/>
      <c r="E3077" s="37"/>
      <c r="F3077" s="37"/>
      <c r="G3077" s="37"/>
      <c r="H3077" s="37"/>
      <c r="I3077" s="37"/>
      <c r="J3077" s="37"/>
      <c r="K3077" s="37"/>
      <c r="L3077" s="37"/>
      <c r="M3077" s="37"/>
      <c r="N3077" s="37"/>
      <c r="O3077" s="37"/>
      <c r="P3077" s="37"/>
      <c r="Q3077" s="37"/>
      <c r="R3077" s="37"/>
      <c r="S3077" s="37"/>
    </row>
    <row r="3078" spans="2:19" hidden="1">
      <c r="B3078" s="6">
        <v>1987</v>
      </c>
      <c r="C3078" s="37"/>
      <c r="D3078" s="37"/>
      <c r="E3078" s="37"/>
      <c r="F3078" s="37"/>
      <c r="G3078" s="37"/>
      <c r="H3078" s="37"/>
      <c r="I3078" s="37"/>
      <c r="J3078" s="37"/>
      <c r="K3078" s="37"/>
      <c r="L3078" s="37"/>
      <c r="M3078" s="37"/>
      <c r="N3078" s="37"/>
      <c r="O3078" s="37"/>
      <c r="P3078" s="37"/>
      <c r="Q3078" s="37"/>
      <c r="R3078" s="37"/>
      <c r="S3078" s="37"/>
    </row>
    <row r="3079" spans="2:19" hidden="1">
      <c r="B3079" s="6">
        <v>1986</v>
      </c>
      <c r="C3079" s="37"/>
      <c r="D3079" s="37"/>
      <c r="E3079" s="37"/>
      <c r="F3079" s="37"/>
      <c r="G3079" s="37"/>
      <c r="H3079" s="37"/>
      <c r="I3079" s="37"/>
      <c r="J3079" s="37"/>
      <c r="K3079" s="37"/>
      <c r="L3079" s="37"/>
      <c r="M3079" s="37"/>
      <c r="N3079" s="37"/>
      <c r="O3079" s="37"/>
      <c r="P3079" s="37"/>
      <c r="Q3079" s="37"/>
      <c r="R3079" s="37"/>
      <c r="S3079" s="37"/>
    </row>
    <row r="3080" spans="2:19" hidden="1">
      <c r="B3080" s="6">
        <v>1985</v>
      </c>
      <c r="C3080" s="37"/>
      <c r="D3080" s="37"/>
      <c r="E3080" s="37"/>
      <c r="F3080" s="37"/>
      <c r="G3080" s="37"/>
      <c r="H3080" s="37"/>
      <c r="I3080" s="37"/>
      <c r="J3080" s="37"/>
      <c r="K3080" s="37"/>
      <c r="L3080" s="37"/>
      <c r="M3080" s="37"/>
      <c r="N3080" s="37"/>
      <c r="O3080" s="37"/>
      <c r="P3080" s="37"/>
      <c r="Q3080" s="37"/>
      <c r="R3080" s="37"/>
      <c r="S3080" s="37"/>
    </row>
    <row r="3081" spans="2:19" hidden="1">
      <c r="B3081" s="6">
        <v>1984</v>
      </c>
      <c r="C3081" s="37"/>
      <c r="D3081" s="37"/>
      <c r="E3081" s="37"/>
      <c r="F3081" s="37"/>
      <c r="G3081" s="37"/>
      <c r="H3081" s="37"/>
      <c r="I3081" s="37"/>
      <c r="J3081" s="37"/>
      <c r="K3081" s="37"/>
      <c r="L3081" s="37"/>
      <c r="M3081" s="37"/>
      <c r="N3081" s="37"/>
      <c r="O3081" s="37"/>
      <c r="P3081" s="37"/>
      <c r="Q3081" s="37"/>
      <c r="R3081" s="37"/>
      <c r="S3081" s="37"/>
    </row>
    <row r="3082" spans="2:19" hidden="1">
      <c r="B3082" s="6">
        <v>1983</v>
      </c>
      <c r="C3082" s="37"/>
      <c r="D3082" s="37"/>
      <c r="E3082" s="37"/>
      <c r="F3082" s="37"/>
      <c r="G3082" s="37"/>
      <c r="H3082" s="37"/>
      <c r="I3082" s="37"/>
      <c r="J3082" s="37"/>
      <c r="K3082" s="37"/>
      <c r="L3082" s="37"/>
      <c r="M3082" s="37"/>
      <c r="N3082" s="37"/>
      <c r="O3082" s="37"/>
      <c r="P3082" s="37"/>
      <c r="Q3082" s="37"/>
      <c r="R3082" s="37"/>
      <c r="S3082" s="37"/>
    </row>
    <row r="3083" spans="2:19" hidden="1">
      <c r="B3083" s="6">
        <v>1982</v>
      </c>
      <c r="C3083" s="37"/>
      <c r="D3083" s="37"/>
      <c r="E3083" s="37"/>
      <c r="F3083" s="37"/>
      <c r="G3083" s="37"/>
      <c r="H3083" s="37"/>
      <c r="I3083" s="37"/>
      <c r="J3083" s="37"/>
      <c r="K3083" s="37"/>
      <c r="L3083" s="37"/>
      <c r="M3083" s="37"/>
      <c r="N3083" s="37"/>
      <c r="O3083" s="37"/>
      <c r="P3083" s="37"/>
      <c r="Q3083" s="37"/>
      <c r="R3083" s="37"/>
      <c r="S3083" s="37"/>
    </row>
    <row r="3084" spans="2:19" hidden="1">
      <c r="B3084" s="6">
        <v>1981</v>
      </c>
      <c r="C3084" s="37"/>
      <c r="D3084" s="37"/>
      <c r="E3084" s="37"/>
      <c r="F3084" s="37"/>
      <c r="G3084" s="37"/>
      <c r="H3084" s="37"/>
      <c r="I3084" s="37"/>
      <c r="J3084" s="37"/>
      <c r="K3084" s="37"/>
      <c r="L3084" s="37"/>
      <c r="M3084" s="37"/>
      <c r="N3084" s="37"/>
      <c r="O3084" s="37"/>
      <c r="P3084" s="37"/>
      <c r="Q3084" s="37"/>
      <c r="R3084" s="37"/>
      <c r="S3084" s="37"/>
    </row>
    <row r="3085" spans="2:19" hidden="1">
      <c r="B3085" s="6">
        <v>1980</v>
      </c>
      <c r="C3085" s="37"/>
      <c r="D3085" s="37"/>
      <c r="E3085" s="37"/>
      <c r="F3085" s="37"/>
      <c r="G3085" s="37"/>
      <c r="H3085" s="37"/>
      <c r="I3085" s="37"/>
      <c r="J3085" s="37"/>
      <c r="K3085" s="37"/>
      <c r="L3085" s="37"/>
      <c r="M3085" s="37"/>
      <c r="N3085" s="37"/>
      <c r="O3085" s="37"/>
      <c r="P3085" s="37"/>
      <c r="Q3085" s="37"/>
      <c r="R3085" s="37"/>
      <c r="S3085" s="37"/>
    </row>
    <row r="3086" spans="2:19" hidden="1">
      <c r="B3086" s="6">
        <v>1979</v>
      </c>
      <c r="C3086" s="37"/>
      <c r="D3086" s="37"/>
      <c r="E3086" s="37"/>
      <c r="F3086" s="37"/>
      <c r="G3086" s="37"/>
      <c r="H3086" s="37"/>
      <c r="I3086" s="37"/>
      <c r="J3086" s="37"/>
      <c r="K3086" s="37"/>
      <c r="L3086" s="37"/>
      <c r="M3086" s="37"/>
      <c r="N3086" s="37"/>
      <c r="O3086" s="37"/>
      <c r="P3086" s="37"/>
      <c r="Q3086" s="37"/>
      <c r="R3086" s="37"/>
      <c r="S3086" s="37"/>
    </row>
    <row r="3087" spans="2:19" hidden="1">
      <c r="B3087" s="6">
        <v>1978</v>
      </c>
      <c r="C3087" s="37"/>
      <c r="D3087" s="37"/>
      <c r="E3087" s="37"/>
      <c r="F3087" s="37"/>
      <c r="G3087" s="37"/>
      <c r="H3087" s="37"/>
      <c r="I3087" s="37"/>
      <c r="J3087" s="37"/>
      <c r="K3087" s="37"/>
      <c r="L3087" s="37"/>
      <c r="M3087" s="37"/>
      <c r="N3087" s="37"/>
      <c r="O3087" s="37"/>
      <c r="P3087" s="37"/>
      <c r="Q3087" s="37"/>
      <c r="R3087" s="37"/>
      <c r="S3087" s="37"/>
    </row>
    <row r="3088" spans="2:19" hidden="1">
      <c r="B3088" s="6">
        <v>1977</v>
      </c>
      <c r="C3088" s="37"/>
      <c r="D3088" s="37"/>
      <c r="E3088" s="37"/>
      <c r="F3088" s="37"/>
      <c r="G3088" s="37"/>
      <c r="H3088" s="37"/>
      <c r="I3088" s="37"/>
      <c r="J3088" s="37"/>
      <c r="K3088" s="37"/>
      <c r="L3088" s="37"/>
      <c r="M3088" s="37"/>
      <c r="N3088" s="37"/>
      <c r="O3088" s="37"/>
      <c r="P3088" s="37"/>
      <c r="Q3088" s="37"/>
      <c r="R3088" s="37"/>
      <c r="S3088" s="37"/>
    </row>
    <row r="3089" spans="2:19" hidden="1">
      <c r="B3089" s="6">
        <v>1976</v>
      </c>
      <c r="C3089" s="37"/>
      <c r="D3089" s="37"/>
      <c r="E3089" s="37"/>
      <c r="F3089" s="37"/>
      <c r="G3089" s="37"/>
      <c r="H3089" s="37"/>
      <c r="I3089" s="37"/>
      <c r="J3089" s="37"/>
      <c r="K3089" s="37"/>
      <c r="L3089" s="37"/>
      <c r="M3089" s="37"/>
      <c r="N3089" s="37"/>
      <c r="O3089" s="37"/>
      <c r="P3089" s="37"/>
      <c r="Q3089" s="37"/>
      <c r="R3089" s="37"/>
      <c r="S3089" s="37"/>
    </row>
    <row r="3090" spans="2:19" hidden="1">
      <c r="B3090" s="6">
        <v>1975</v>
      </c>
      <c r="C3090" s="37"/>
      <c r="D3090" s="37"/>
      <c r="E3090" s="37"/>
      <c r="F3090" s="37"/>
      <c r="G3090" s="37"/>
      <c r="H3090" s="37"/>
      <c r="I3090" s="37"/>
      <c r="J3090" s="37"/>
      <c r="K3090" s="37"/>
      <c r="L3090" s="37"/>
      <c r="M3090" s="37"/>
      <c r="N3090" s="37"/>
      <c r="O3090" s="37"/>
      <c r="P3090" s="37"/>
      <c r="Q3090" s="37"/>
      <c r="R3090" s="37"/>
      <c r="S3090" s="37"/>
    </row>
    <row r="3091" spans="2:19" hidden="1">
      <c r="B3091" s="6">
        <v>1974</v>
      </c>
      <c r="C3091" s="37"/>
      <c r="D3091" s="37"/>
      <c r="E3091" s="37"/>
      <c r="F3091" s="37"/>
      <c r="G3091" s="37"/>
      <c r="H3091" s="37"/>
      <c r="I3091" s="37"/>
      <c r="J3091" s="37"/>
      <c r="K3091" s="37"/>
      <c r="L3091" s="37"/>
      <c r="M3091" s="37"/>
      <c r="N3091" s="37"/>
      <c r="O3091" s="37"/>
      <c r="P3091" s="37"/>
      <c r="Q3091" s="37"/>
      <c r="R3091" s="37"/>
      <c r="S3091" s="37"/>
    </row>
    <row r="3092" spans="2:19" hidden="1">
      <c r="B3092" s="6">
        <v>1973</v>
      </c>
      <c r="C3092" s="37"/>
      <c r="D3092" s="37"/>
      <c r="E3092" s="37"/>
      <c r="F3092" s="37"/>
      <c r="G3092" s="37"/>
      <c r="H3092" s="37"/>
      <c r="I3092" s="37"/>
      <c r="J3092" s="37"/>
      <c r="K3092" s="37"/>
      <c r="L3092" s="37"/>
      <c r="M3092" s="37"/>
      <c r="N3092" s="37"/>
      <c r="O3092" s="37"/>
      <c r="P3092" s="37"/>
      <c r="Q3092" s="37"/>
      <c r="R3092" s="37"/>
      <c r="S3092" s="37"/>
    </row>
    <row r="3093" spans="2:19" hidden="1">
      <c r="B3093" s="6">
        <v>1972</v>
      </c>
      <c r="C3093" s="37"/>
      <c r="D3093" s="37"/>
      <c r="E3093" s="37"/>
      <c r="F3093" s="37"/>
      <c r="G3093" s="37"/>
      <c r="H3093" s="37"/>
      <c r="I3093" s="37"/>
      <c r="J3093" s="37"/>
      <c r="K3093" s="37"/>
      <c r="L3093" s="37"/>
      <c r="M3093" s="37"/>
      <c r="N3093" s="37"/>
      <c r="O3093" s="37"/>
      <c r="P3093" s="37"/>
      <c r="Q3093" s="37"/>
      <c r="R3093" s="37"/>
      <c r="S3093" s="37"/>
    </row>
    <row r="3094" spans="2:19" hidden="1">
      <c r="B3094" s="6">
        <v>1971</v>
      </c>
      <c r="C3094" s="37"/>
      <c r="D3094" s="37"/>
      <c r="E3094" s="37"/>
      <c r="F3094" s="37"/>
      <c r="G3094" s="37"/>
      <c r="H3094" s="37"/>
      <c r="I3094" s="37"/>
      <c r="J3094" s="37"/>
      <c r="K3094" s="37"/>
      <c r="L3094" s="37"/>
      <c r="M3094" s="37"/>
      <c r="N3094" s="37"/>
      <c r="O3094" s="37"/>
      <c r="P3094" s="37"/>
      <c r="Q3094" s="37"/>
      <c r="R3094" s="37"/>
      <c r="S3094" s="37"/>
    </row>
    <row r="3095" spans="2:19" hidden="1">
      <c r="B3095" s="6">
        <v>1970</v>
      </c>
      <c r="C3095" s="37"/>
      <c r="D3095" s="37"/>
      <c r="E3095" s="37"/>
      <c r="F3095" s="37"/>
      <c r="G3095" s="37"/>
      <c r="H3095" s="37"/>
      <c r="I3095" s="37"/>
      <c r="J3095" s="37"/>
      <c r="K3095" s="37"/>
      <c r="L3095" s="37"/>
      <c r="M3095" s="37"/>
      <c r="N3095" s="37"/>
      <c r="O3095" s="37"/>
      <c r="P3095" s="37"/>
      <c r="Q3095" s="37"/>
      <c r="R3095" s="37"/>
      <c r="S3095" s="37"/>
    </row>
    <row r="3096" spans="2:19" hidden="1">
      <c r="B3096" s="6">
        <v>1969</v>
      </c>
      <c r="C3096" s="37"/>
      <c r="D3096" s="37"/>
      <c r="E3096" s="37"/>
      <c r="F3096" s="37"/>
      <c r="G3096" s="37"/>
      <c r="H3096" s="37"/>
      <c r="I3096" s="37"/>
      <c r="J3096" s="37"/>
      <c r="K3096" s="37"/>
      <c r="L3096" s="37"/>
      <c r="M3096" s="37"/>
      <c r="N3096" s="37"/>
      <c r="O3096" s="37"/>
      <c r="P3096" s="37"/>
      <c r="Q3096" s="37"/>
      <c r="R3096" s="37"/>
      <c r="S3096" s="37"/>
    </row>
    <row r="3097" spans="2:19" hidden="1">
      <c r="B3097" s="6">
        <v>1968</v>
      </c>
      <c r="C3097" s="37"/>
      <c r="D3097" s="37"/>
      <c r="E3097" s="37"/>
      <c r="F3097" s="37"/>
      <c r="G3097" s="37"/>
      <c r="H3097" s="37"/>
      <c r="I3097" s="37"/>
      <c r="J3097" s="37"/>
      <c r="K3097" s="37"/>
      <c r="L3097" s="37"/>
      <c r="M3097" s="37"/>
      <c r="N3097" s="37"/>
      <c r="O3097" s="37"/>
      <c r="P3097" s="37"/>
      <c r="Q3097" s="37"/>
      <c r="R3097" s="37"/>
      <c r="S3097" s="37"/>
    </row>
    <row r="3098" spans="2:19" hidden="1">
      <c r="B3098" s="6">
        <v>1967</v>
      </c>
      <c r="C3098" s="37"/>
      <c r="D3098" s="37"/>
      <c r="E3098" s="37"/>
      <c r="F3098" s="37"/>
      <c r="G3098" s="37"/>
      <c r="H3098" s="37"/>
      <c r="I3098" s="37"/>
      <c r="J3098" s="37"/>
      <c r="K3098" s="37"/>
      <c r="L3098" s="37"/>
      <c r="M3098" s="37"/>
      <c r="N3098" s="37"/>
      <c r="O3098" s="37"/>
      <c r="P3098" s="37"/>
      <c r="Q3098" s="37"/>
      <c r="R3098" s="37"/>
      <c r="S3098" s="37"/>
    </row>
    <row r="3099" spans="2:19" hidden="1">
      <c r="B3099" s="6">
        <v>1966</v>
      </c>
      <c r="C3099" s="37"/>
      <c r="D3099" s="37"/>
      <c r="E3099" s="37"/>
      <c r="F3099" s="37"/>
      <c r="G3099" s="37"/>
      <c r="H3099" s="37"/>
      <c r="I3099" s="37"/>
      <c r="J3099" s="37"/>
      <c r="K3099" s="37"/>
      <c r="L3099" s="37"/>
      <c r="M3099" s="37"/>
      <c r="N3099" s="37"/>
      <c r="O3099" s="37"/>
      <c r="P3099" s="37"/>
      <c r="Q3099" s="37"/>
      <c r="R3099" s="37"/>
      <c r="S3099" s="37"/>
    </row>
    <row r="3100" spans="2:19" hidden="1">
      <c r="B3100" s="6">
        <v>1965</v>
      </c>
      <c r="C3100" s="37"/>
      <c r="D3100" s="37"/>
      <c r="E3100" s="37"/>
      <c r="F3100" s="37"/>
      <c r="G3100" s="37"/>
      <c r="H3100" s="37"/>
      <c r="I3100" s="37"/>
      <c r="J3100" s="37"/>
      <c r="K3100" s="37"/>
      <c r="L3100" s="37"/>
      <c r="M3100" s="37"/>
      <c r="N3100" s="37"/>
      <c r="O3100" s="37"/>
      <c r="P3100" s="37"/>
      <c r="Q3100" s="37"/>
      <c r="R3100" s="37"/>
      <c r="S3100" s="37"/>
    </row>
    <row r="3101" spans="2:19" hidden="1">
      <c r="B3101" s="6">
        <v>1964</v>
      </c>
      <c r="C3101" s="37"/>
      <c r="D3101" s="37"/>
      <c r="E3101" s="37"/>
      <c r="F3101" s="37"/>
      <c r="G3101" s="37"/>
      <c r="H3101" s="37"/>
      <c r="I3101" s="37"/>
      <c r="J3101" s="37"/>
      <c r="K3101" s="37"/>
      <c r="L3101" s="37"/>
      <c r="M3101" s="37"/>
      <c r="N3101" s="37"/>
      <c r="O3101" s="37"/>
      <c r="P3101" s="37"/>
      <c r="Q3101" s="37"/>
      <c r="R3101" s="37"/>
      <c r="S3101" s="37"/>
    </row>
    <row r="3102" spans="2:19" hidden="1">
      <c r="B3102" s="6">
        <v>1963</v>
      </c>
      <c r="C3102" s="37"/>
      <c r="D3102" s="37"/>
      <c r="E3102" s="37"/>
      <c r="F3102" s="37"/>
      <c r="G3102" s="37"/>
      <c r="H3102" s="37"/>
      <c r="I3102" s="37"/>
      <c r="J3102" s="37"/>
      <c r="K3102" s="37"/>
      <c r="L3102" s="37"/>
      <c r="M3102" s="37"/>
      <c r="N3102" s="37"/>
      <c r="O3102" s="37"/>
      <c r="P3102" s="37"/>
      <c r="Q3102" s="37"/>
      <c r="R3102" s="37"/>
      <c r="S3102" s="37"/>
    </row>
    <row r="3103" spans="2:19" hidden="1">
      <c r="B3103" s="6">
        <v>1962</v>
      </c>
      <c r="C3103" s="37"/>
      <c r="D3103" s="37"/>
      <c r="E3103" s="37"/>
      <c r="F3103" s="37"/>
      <c r="G3103" s="37"/>
      <c r="H3103" s="37"/>
      <c r="I3103" s="37"/>
      <c r="J3103" s="37"/>
      <c r="K3103" s="37"/>
      <c r="L3103" s="37"/>
      <c r="M3103" s="37"/>
      <c r="N3103" s="37"/>
      <c r="O3103" s="37"/>
      <c r="P3103" s="37"/>
      <c r="Q3103" s="37"/>
      <c r="R3103" s="37"/>
      <c r="S3103" s="37"/>
    </row>
    <row r="3104" spans="2:19" hidden="1">
      <c r="B3104" s="6">
        <v>1961</v>
      </c>
      <c r="C3104" s="37"/>
      <c r="D3104" s="37"/>
      <c r="E3104" s="37"/>
      <c r="F3104" s="37"/>
      <c r="G3104" s="37"/>
      <c r="H3104" s="37"/>
      <c r="I3104" s="37"/>
      <c r="J3104" s="37"/>
      <c r="K3104" s="37"/>
      <c r="L3104" s="37"/>
      <c r="M3104" s="37"/>
      <c r="N3104" s="37"/>
      <c r="O3104" s="37"/>
      <c r="P3104" s="37"/>
      <c r="Q3104" s="37"/>
      <c r="R3104" s="37"/>
      <c r="S3104" s="37"/>
    </row>
    <row r="3105" spans="2:19" hidden="1">
      <c r="B3105" s="6">
        <v>1960</v>
      </c>
      <c r="C3105" s="37"/>
      <c r="D3105" s="37"/>
      <c r="E3105" s="37"/>
      <c r="F3105" s="37"/>
      <c r="G3105" s="37"/>
      <c r="H3105" s="37"/>
      <c r="I3105" s="37"/>
      <c r="J3105" s="37"/>
      <c r="K3105" s="37"/>
      <c r="L3105" s="37"/>
      <c r="M3105" s="37"/>
      <c r="N3105" s="37"/>
      <c r="O3105" s="37"/>
      <c r="P3105" s="37"/>
      <c r="Q3105" s="37"/>
      <c r="R3105" s="37"/>
      <c r="S3105" s="37"/>
    </row>
    <row r="3106" spans="2:19" hidden="1">
      <c r="B3106" s="6">
        <v>1959</v>
      </c>
      <c r="C3106" s="37"/>
      <c r="D3106" s="37"/>
      <c r="E3106" s="37"/>
      <c r="F3106" s="37"/>
      <c r="G3106" s="37"/>
      <c r="H3106" s="37"/>
      <c r="I3106" s="37"/>
      <c r="J3106" s="37"/>
      <c r="K3106" s="37"/>
      <c r="L3106" s="37"/>
      <c r="M3106" s="37"/>
      <c r="N3106" s="37"/>
      <c r="O3106" s="37"/>
      <c r="P3106" s="37"/>
      <c r="Q3106" s="37"/>
      <c r="R3106" s="37"/>
      <c r="S3106" s="37"/>
    </row>
    <row r="3107" spans="2:19" hidden="1">
      <c r="B3107" s="6">
        <v>1958</v>
      </c>
      <c r="C3107" s="37"/>
      <c r="D3107" s="37"/>
      <c r="E3107" s="37"/>
      <c r="F3107" s="37"/>
      <c r="G3107" s="37"/>
      <c r="H3107" s="37"/>
      <c r="I3107" s="37"/>
      <c r="J3107" s="37"/>
      <c r="K3107" s="37"/>
      <c r="L3107" s="37"/>
      <c r="M3107" s="37"/>
      <c r="N3107" s="37"/>
      <c r="O3107" s="37"/>
      <c r="P3107" s="37"/>
      <c r="Q3107" s="37"/>
      <c r="R3107" s="37"/>
      <c r="S3107" s="37"/>
    </row>
    <row r="3108" spans="2:19" hidden="1">
      <c r="B3108" s="6">
        <v>1957</v>
      </c>
      <c r="C3108" s="37"/>
      <c r="D3108" s="37"/>
      <c r="E3108" s="37"/>
      <c r="F3108" s="37"/>
      <c r="G3108" s="37"/>
      <c r="H3108" s="37"/>
      <c r="I3108" s="37"/>
      <c r="J3108" s="37"/>
      <c r="K3108" s="37"/>
      <c r="L3108" s="37"/>
      <c r="M3108" s="37"/>
      <c r="N3108" s="37"/>
      <c r="O3108" s="37"/>
      <c r="P3108" s="37"/>
      <c r="Q3108" s="37"/>
      <c r="R3108" s="37"/>
      <c r="S3108" s="37"/>
    </row>
    <row r="3109" spans="2:19" hidden="1">
      <c r="B3109" s="6">
        <v>1956</v>
      </c>
      <c r="C3109" s="37"/>
      <c r="D3109" s="37"/>
      <c r="E3109" s="37"/>
      <c r="F3109" s="37"/>
      <c r="G3109" s="37"/>
      <c r="H3109" s="37"/>
      <c r="I3109" s="37"/>
      <c r="J3109" s="37"/>
      <c r="K3109" s="37"/>
      <c r="L3109" s="37"/>
      <c r="M3109" s="37"/>
      <c r="N3109" s="37"/>
      <c r="O3109" s="37"/>
      <c r="P3109" s="37"/>
      <c r="Q3109" s="37"/>
      <c r="R3109" s="37"/>
      <c r="S3109" s="37"/>
    </row>
    <row r="3110" spans="2:19" hidden="1">
      <c r="B3110" s="6">
        <v>1955</v>
      </c>
      <c r="C3110" s="37"/>
      <c r="D3110" s="37"/>
      <c r="E3110" s="37"/>
      <c r="F3110" s="37"/>
      <c r="G3110" s="37"/>
      <c r="H3110" s="37"/>
      <c r="I3110" s="37"/>
      <c r="J3110" s="37"/>
      <c r="K3110" s="37"/>
      <c r="L3110" s="37"/>
      <c r="M3110" s="37"/>
      <c r="N3110" s="37"/>
      <c r="O3110" s="37"/>
      <c r="P3110" s="37"/>
      <c r="Q3110" s="37"/>
      <c r="R3110" s="37"/>
      <c r="S3110" s="37"/>
    </row>
    <row r="3111" spans="2:19" hidden="1">
      <c r="B3111" s="6">
        <v>1954</v>
      </c>
      <c r="C3111" s="37"/>
      <c r="D3111" s="37"/>
      <c r="E3111" s="37"/>
      <c r="F3111" s="37"/>
      <c r="G3111" s="37"/>
      <c r="H3111" s="37"/>
      <c r="I3111" s="37"/>
      <c r="J3111" s="37"/>
      <c r="K3111" s="37"/>
      <c r="L3111" s="37"/>
      <c r="M3111" s="37"/>
      <c r="N3111" s="37"/>
      <c r="O3111" s="37"/>
      <c r="P3111" s="37"/>
      <c r="Q3111" s="37"/>
      <c r="R3111" s="37"/>
      <c r="S3111" s="37"/>
    </row>
    <row r="3112" spans="2:19" hidden="1">
      <c r="B3112" s="6">
        <v>1953</v>
      </c>
      <c r="C3112" s="37"/>
      <c r="D3112" s="37"/>
      <c r="E3112" s="37"/>
      <c r="F3112" s="37"/>
      <c r="G3112" s="37"/>
      <c r="H3112" s="37"/>
      <c r="I3112" s="37"/>
      <c r="J3112" s="37"/>
      <c r="K3112" s="37"/>
      <c r="L3112" s="37"/>
      <c r="M3112" s="37"/>
      <c r="N3112" s="37"/>
      <c r="O3112" s="37"/>
      <c r="P3112" s="37"/>
      <c r="Q3112" s="37"/>
      <c r="R3112" s="37"/>
      <c r="S3112" s="37"/>
    </row>
    <row r="3113" spans="2:19" hidden="1">
      <c r="B3113" s="6">
        <v>1952</v>
      </c>
      <c r="C3113" s="37"/>
      <c r="D3113" s="37"/>
      <c r="E3113" s="37"/>
      <c r="F3113" s="37"/>
      <c r="G3113" s="37"/>
      <c r="H3113" s="37"/>
      <c r="I3113" s="37"/>
      <c r="J3113" s="37"/>
      <c r="K3113" s="37"/>
      <c r="L3113" s="37"/>
      <c r="M3113" s="37"/>
      <c r="N3113" s="37"/>
      <c r="O3113" s="37"/>
      <c r="P3113" s="37"/>
      <c r="Q3113" s="37"/>
      <c r="R3113" s="37"/>
      <c r="S3113" s="37"/>
    </row>
    <row r="3114" spans="2:19" hidden="1">
      <c r="B3114" s="6">
        <v>1951</v>
      </c>
      <c r="C3114" s="37"/>
      <c r="D3114" s="37"/>
      <c r="E3114" s="37"/>
      <c r="F3114" s="37"/>
      <c r="G3114" s="37"/>
      <c r="H3114" s="37"/>
      <c r="I3114" s="37"/>
      <c r="J3114" s="37"/>
      <c r="K3114" s="37"/>
      <c r="L3114" s="37"/>
      <c r="M3114" s="37"/>
      <c r="N3114" s="37"/>
      <c r="O3114" s="37"/>
      <c r="P3114" s="37"/>
      <c r="Q3114" s="37"/>
      <c r="R3114" s="37"/>
      <c r="S3114" s="37"/>
    </row>
    <row r="3115" spans="2:19" hidden="1">
      <c r="B3115" s="6">
        <v>1950</v>
      </c>
      <c r="C3115" s="37"/>
      <c r="D3115" s="37"/>
      <c r="E3115" s="37"/>
      <c r="F3115" s="37"/>
      <c r="G3115" s="37"/>
      <c r="H3115" s="37"/>
      <c r="I3115" s="37"/>
      <c r="J3115" s="37"/>
      <c r="K3115" s="37"/>
      <c r="L3115" s="37"/>
      <c r="M3115" s="37"/>
      <c r="N3115" s="37"/>
      <c r="O3115" s="37"/>
      <c r="P3115" s="37"/>
      <c r="Q3115" s="37"/>
      <c r="R3115" s="37"/>
      <c r="S3115" s="37"/>
    </row>
    <row r="3116" spans="2:19" hidden="1">
      <c r="B3116" s="6">
        <v>1949</v>
      </c>
      <c r="C3116" s="37"/>
      <c r="D3116" s="37"/>
      <c r="E3116" s="37"/>
      <c r="F3116" s="37"/>
      <c r="G3116" s="37"/>
      <c r="H3116" s="37"/>
      <c r="I3116" s="37"/>
      <c r="J3116" s="37"/>
      <c r="K3116" s="37"/>
      <c r="L3116" s="37"/>
      <c r="M3116" s="37"/>
      <c r="N3116" s="37"/>
      <c r="O3116" s="37"/>
      <c r="P3116" s="37"/>
      <c r="Q3116" s="37"/>
      <c r="R3116" s="37"/>
      <c r="S3116" s="37"/>
    </row>
    <row r="3117" spans="2:19" hidden="1">
      <c r="B3117" s="6">
        <v>1948</v>
      </c>
      <c r="C3117" s="37"/>
      <c r="D3117" s="37"/>
      <c r="E3117" s="37"/>
      <c r="F3117" s="37"/>
      <c r="G3117" s="37"/>
      <c r="H3117" s="37"/>
      <c r="I3117" s="37"/>
      <c r="J3117" s="37"/>
      <c r="K3117" s="37"/>
      <c r="L3117" s="37"/>
      <c r="M3117" s="37"/>
      <c r="N3117" s="37"/>
      <c r="O3117" s="37"/>
      <c r="P3117" s="37"/>
      <c r="Q3117" s="37"/>
      <c r="R3117" s="37"/>
      <c r="S3117" s="37"/>
    </row>
    <row r="3118" spans="2:19" hidden="1">
      <c r="B3118" s="6">
        <v>1947</v>
      </c>
      <c r="C3118" s="37"/>
      <c r="D3118" s="37"/>
      <c r="E3118" s="37"/>
      <c r="F3118" s="37"/>
      <c r="G3118" s="37"/>
      <c r="H3118" s="37"/>
      <c r="I3118" s="37"/>
      <c r="J3118" s="37"/>
      <c r="K3118" s="37"/>
      <c r="L3118" s="37"/>
      <c r="M3118" s="37"/>
      <c r="N3118" s="37"/>
      <c r="O3118" s="37"/>
      <c r="P3118" s="37"/>
      <c r="Q3118" s="37"/>
      <c r="R3118" s="37"/>
      <c r="S3118" s="37"/>
    </row>
    <row r="3119" spans="2:19" hidden="1">
      <c r="B3119" s="6">
        <v>1946</v>
      </c>
      <c r="C3119" s="37"/>
      <c r="D3119" s="37"/>
      <c r="E3119" s="37"/>
      <c r="F3119" s="37"/>
      <c r="G3119" s="37"/>
      <c r="H3119" s="37"/>
      <c r="I3119" s="37"/>
      <c r="J3119" s="37"/>
      <c r="K3119" s="37"/>
      <c r="L3119" s="37"/>
      <c r="M3119" s="37"/>
      <c r="N3119" s="37"/>
      <c r="O3119" s="37"/>
      <c r="P3119" s="37"/>
      <c r="Q3119" s="37"/>
      <c r="R3119" s="37"/>
      <c r="S3119" s="37"/>
    </row>
    <row r="3120" spans="2:19" hidden="1">
      <c r="B3120" s="6">
        <v>1945</v>
      </c>
      <c r="C3120" s="37"/>
      <c r="D3120" s="37"/>
      <c r="E3120" s="37"/>
      <c r="F3120" s="37"/>
      <c r="G3120" s="37"/>
      <c r="H3120" s="37"/>
      <c r="I3120" s="37"/>
      <c r="J3120" s="37"/>
      <c r="K3120" s="37"/>
      <c r="L3120" s="37"/>
      <c r="M3120" s="37"/>
      <c r="N3120" s="37"/>
      <c r="O3120" s="37"/>
      <c r="P3120" s="37"/>
      <c r="Q3120" s="37"/>
      <c r="R3120" s="37"/>
      <c r="S3120" s="37"/>
    </row>
    <row r="3121" spans="1:19" hidden="1">
      <c r="B3121" s="6">
        <v>1944</v>
      </c>
      <c r="C3121" s="37"/>
      <c r="D3121" s="37"/>
      <c r="E3121" s="37"/>
      <c r="F3121" s="37"/>
      <c r="G3121" s="37"/>
      <c r="H3121" s="37"/>
      <c r="I3121" s="37"/>
      <c r="J3121" s="37"/>
      <c r="K3121" s="37"/>
      <c r="L3121" s="37"/>
      <c r="M3121" s="37"/>
      <c r="N3121" s="37"/>
      <c r="O3121" s="37"/>
      <c r="P3121" s="37"/>
      <c r="Q3121" s="37"/>
      <c r="R3121" s="37"/>
      <c r="S3121" s="37"/>
    </row>
    <row r="3122" spans="1:19" hidden="1">
      <c r="B3122" s="6">
        <v>1943</v>
      </c>
      <c r="C3122" s="37"/>
      <c r="D3122" s="37"/>
      <c r="E3122" s="37"/>
      <c r="F3122" s="37"/>
      <c r="G3122" s="37"/>
      <c r="H3122" s="37"/>
      <c r="I3122" s="37"/>
      <c r="J3122" s="37"/>
      <c r="K3122" s="37"/>
      <c r="L3122" s="37"/>
      <c r="M3122" s="37"/>
      <c r="N3122" s="37"/>
      <c r="O3122" s="37"/>
      <c r="P3122" s="37"/>
      <c r="Q3122" s="37"/>
      <c r="R3122" s="37"/>
      <c r="S3122" s="37"/>
    </row>
    <row r="3123" spans="1:19" hidden="1">
      <c r="B3123" s="6">
        <v>1942</v>
      </c>
      <c r="C3123" s="37"/>
      <c r="D3123" s="37"/>
      <c r="E3123" s="37"/>
      <c r="F3123" s="37"/>
      <c r="G3123" s="37"/>
      <c r="H3123" s="37"/>
      <c r="I3123" s="37"/>
      <c r="J3123" s="37"/>
      <c r="K3123" s="37"/>
      <c r="L3123" s="37"/>
      <c r="M3123" s="37"/>
      <c r="N3123" s="37"/>
      <c r="O3123" s="37"/>
      <c r="P3123" s="37"/>
      <c r="Q3123" s="37"/>
      <c r="R3123" s="37"/>
      <c r="S3123" s="37"/>
    </row>
    <row r="3124" spans="1:19" hidden="1">
      <c r="B3124" s="6">
        <v>1941</v>
      </c>
      <c r="C3124" s="37"/>
      <c r="D3124" s="37"/>
      <c r="E3124" s="37"/>
      <c r="F3124" s="37"/>
      <c r="G3124" s="37"/>
      <c r="H3124" s="37"/>
      <c r="I3124" s="37"/>
      <c r="J3124" s="37"/>
      <c r="K3124" s="37"/>
      <c r="L3124" s="37"/>
      <c r="M3124" s="37"/>
      <c r="N3124" s="37"/>
      <c r="O3124" s="37"/>
      <c r="P3124" s="37"/>
      <c r="Q3124" s="37"/>
      <c r="R3124" s="37"/>
      <c r="S3124" s="37"/>
    </row>
    <row r="3125" spans="1:19" hidden="1">
      <c r="B3125" s="6">
        <v>1940</v>
      </c>
      <c r="C3125" s="37"/>
      <c r="D3125" s="37"/>
      <c r="E3125" s="37"/>
      <c r="F3125" s="37"/>
      <c r="G3125" s="37"/>
      <c r="H3125" s="37"/>
      <c r="I3125" s="37"/>
      <c r="J3125" s="37"/>
      <c r="K3125" s="37"/>
      <c r="L3125" s="37"/>
      <c r="M3125" s="37"/>
      <c r="N3125" s="37"/>
      <c r="O3125" s="37"/>
      <c r="P3125" s="37"/>
      <c r="Q3125" s="37"/>
      <c r="R3125" s="37"/>
      <c r="S3125" s="37"/>
    </row>
    <row r="3126" spans="1:19" hidden="1">
      <c r="B3126" s="6">
        <v>1939</v>
      </c>
      <c r="C3126" s="37"/>
      <c r="D3126" s="37"/>
      <c r="E3126" s="37"/>
      <c r="F3126" s="37"/>
      <c r="G3126" s="37"/>
      <c r="H3126" s="37"/>
      <c r="I3126" s="37"/>
      <c r="J3126" s="37"/>
      <c r="K3126" s="37"/>
      <c r="L3126" s="37"/>
      <c r="M3126" s="37"/>
      <c r="N3126" s="37"/>
      <c r="O3126" s="37"/>
      <c r="P3126" s="37"/>
      <c r="Q3126" s="37"/>
      <c r="R3126" s="37"/>
      <c r="S3126" s="37"/>
    </row>
    <row r="3127" spans="1:19" hidden="1">
      <c r="B3127" s="6">
        <v>1938</v>
      </c>
      <c r="C3127" s="37"/>
      <c r="D3127" s="37"/>
      <c r="E3127" s="37"/>
      <c r="F3127" s="37"/>
      <c r="G3127" s="37"/>
      <c r="H3127" s="37"/>
      <c r="I3127" s="37"/>
      <c r="J3127" s="37"/>
      <c r="K3127" s="37"/>
      <c r="L3127" s="37"/>
      <c r="M3127" s="37"/>
      <c r="N3127" s="37"/>
      <c r="O3127" s="37"/>
      <c r="P3127" s="37"/>
      <c r="Q3127" s="37"/>
      <c r="R3127" s="37"/>
      <c r="S3127" s="37"/>
    </row>
    <row r="3128" spans="1:19" hidden="1">
      <c r="B3128" s="6">
        <v>1937</v>
      </c>
      <c r="C3128" s="37"/>
      <c r="D3128" s="37"/>
      <c r="E3128" s="37"/>
      <c r="F3128" s="37"/>
      <c r="G3128" s="37"/>
      <c r="H3128" s="37"/>
      <c r="I3128" s="37"/>
      <c r="J3128" s="37"/>
      <c r="K3128" s="37"/>
      <c r="L3128" s="37"/>
      <c r="M3128" s="37"/>
      <c r="N3128" s="37"/>
      <c r="O3128" s="37"/>
      <c r="P3128" s="37"/>
      <c r="Q3128" s="37"/>
      <c r="R3128" s="37"/>
      <c r="S3128" s="37"/>
    </row>
    <row r="3129" spans="1:19" hidden="1">
      <c r="B3129" s="6">
        <v>1936</v>
      </c>
      <c r="C3129" s="37"/>
      <c r="D3129" s="37"/>
      <c r="E3129" s="37"/>
      <c r="F3129" s="37"/>
      <c r="G3129" s="37"/>
      <c r="H3129" s="37"/>
      <c r="I3129" s="37"/>
      <c r="J3129" s="37"/>
      <c r="K3129" s="37"/>
      <c r="L3129" s="37"/>
      <c r="M3129" s="37"/>
      <c r="N3129" s="37"/>
      <c r="O3129" s="37"/>
      <c r="P3129" s="37"/>
      <c r="Q3129" s="37"/>
      <c r="R3129" s="37"/>
      <c r="S3129" s="37"/>
    </row>
    <row r="3130" spans="1:19" hidden="1">
      <c r="B3130" s="6">
        <v>1935</v>
      </c>
      <c r="C3130" s="37"/>
      <c r="D3130" s="37"/>
      <c r="E3130" s="37"/>
      <c r="F3130" s="37"/>
      <c r="G3130" s="37"/>
      <c r="H3130" s="37"/>
      <c r="I3130" s="37"/>
      <c r="J3130" s="37"/>
      <c r="K3130" s="37"/>
      <c r="L3130" s="37"/>
      <c r="M3130" s="37"/>
      <c r="N3130" s="37"/>
      <c r="O3130" s="37"/>
      <c r="P3130" s="37"/>
      <c r="Q3130" s="37"/>
      <c r="R3130" s="37"/>
      <c r="S3130" s="37"/>
    </row>
    <row r="3131" spans="1:19" hidden="1">
      <c r="B3131" s="6">
        <v>1934</v>
      </c>
      <c r="C3131" s="37"/>
      <c r="D3131" s="37"/>
      <c r="E3131" s="37"/>
      <c r="F3131" s="37"/>
      <c r="G3131" s="37"/>
      <c r="H3131" s="37"/>
      <c r="I3131" s="37"/>
      <c r="J3131" s="37"/>
      <c r="K3131" s="37"/>
      <c r="L3131" s="37"/>
      <c r="M3131" s="37"/>
      <c r="N3131" s="37"/>
      <c r="O3131" s="37"/>
      <c r="P3131" s="37"/>
      <c r="Q3131" s="37"/>
      <c r="R3131" s="37"/>
      <c r="S3131" s="37"/>
    </row>
    <row r="3132" spans="1:19" hidden="1">
      <c r="B3132" s="6">
        <v>1933</v>
      </c>
      <c r="C3132" s="37"/>
      <c r="D3132" s="37"/>
      <c r="E3132" s="37"/>
      <c r="F3132" s="37"/>
      <c r="G3132" s="37"/>
      <c r="H3132" s="37"/>
      <c r="I3132" s="37"/>
      <c r="J3132" s="37"/>
      <c r="K3132" s="37"/>
      <c r="L3132" s="37"/>
      <c r="M3132" s="37"/>
      <c r="N3132" s="37"/>
      <c r="O3132" s="37"/>
      <c r="P3132" s="37"/>
      <c r="Q3132" s="37"/>
      <c r="R3132" s="37"/>
      <c r="S3132" s="37"/>
    </row>
    <row r="3133" spans="1:19" hidden="1">
      <c r="B3133" s="6">
        <v>1932</v>
      </c>
      <c r="C3133" s="37"/>
      <c r="D3133" s="37"/>
      <c r="E3133" s="37"/>
      <c r="F3133" s="37"/>
      <c r="G3133" s="37"/>
      <c r="H3133" s="37"/>
      <c r="I3133" s="37"/>
      <c r="J3133" s="37"/>
      <c r="K3133" s="37"/>
      <c r="L3133" s="37"/>
      <c r="M3133" s="37"/>
      <c r="N3133" s="37"/>
      <c r="O3133" s="37"/>
      <c r="P3133" s="37"/>
      <c r="Q3133" s="37"/>
      <c r="R3133" s="37"/>
      <c r="S3133" s="37"/>
    </row>
    <row r="3134" spans="1:19" hidden="1">
      <c r="B3134" s="6">
        <v>1931</v>
      </c>
      <c r="C3134" s="37"/>
      <c r="D3134" s="37"/>
      <c r="E3134" s="37"/>
      <c r="F3134" s="37"/>
      <c r="G3134" s="37"/>
      <c r="H3134" s="37"/>
      <c r="I3134" s="37"/>
      <c r="J3134" s="37"/>
      <c r="K3134" s="37"/>
      <c r="L3134" s="37"/>
      <c r="M3134" s="37"/>
      <c r="N3134" s="37"/>
      <c r="O3134" s="37"/>
      <c r="P3134" s="37"/>
      <c r="Q3134" s="37"/>
      <c r="R3134" s="37"/>
      <c r="S3134" s="37"/>
    </row>
    <row r="3135" spans="1:19" hidden="1">
      <c r="B3135" s="6">
        <v>1930</v>
      </c>
      <c r="C3135" s="37"/>
      <c r="D3135" s="37"/>
      <c r="E3135" s="37"/>
      <c r="F3135" s="37"/>
      <c r="G3135" s="37"/>
      <c r="H3135" s="37"/>
      <c r="I3135" s="37"/>
      <c r="J3135" s="37"/>
      <c r="K3135" s="37"/>
      <c r="L3135" s="37"/>
      <c r="M3135" s="37"/>
      <c r="N3135" s="37"/>
      <c r="O3135" s="37"/>
      <c r="P3135" s="37"/>
      <c r="Q3135" s="37"/>
      <c r="R3135" s="37"/>
      <c r="S3135" s="37"/>
    </row>
    <row r="3136" spans="1:19" ht="25.5" hidden="1">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6">SUM(J3049:J3135)</f>
        <v>0</v>
      </c>
      <c r="K3136" s="11">
        <f>SUM(K3049:K3135)</f>
        <v>0</v>
      </c>
      <c r="L3136" s="11">
        <f t="shared" ref="L3136" si="67">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176443.13</v>
      </c>
    </row>
    <row r="3139" spans="1:19">
      <c r="A3139" s="38"/>
      <c r="B3139" s="6">
        <v>2021</v>
      </c>
      <c r="C3139" s="36"/>
      <c r="D3139" s="36"/>
      <c r="E3139" s="36"/>
      <c r="F3139" s="36"/>
      <c r="G3139" s="36"/>
      <c r="H3139" s="36"/>
      <c r="I3139" s="36"/>
      <c r="J3139" s="36"/>
      <c r="K3139" s="36"/>
      <c r="L3139" s="36"/>
      <c r="M3139" s="36"/>
      <c r="N3139" s="36"/>
      <c r="O3139" s="36"/>
      <c r="P3139" s="36"/>
      <c r="Q3139" s="36"/>
      <c r="R3139" s="37">
        <v>26205.909999999996</v>
      </c>
      <c r="S3139" s="37">
        <v>24259.869999999995</v>
      </c>
    </row>
    <row r="3140" spans="1:19">
      <c r="B3140" s="6">
        <v>2020</v>
      </c>
      <c r="C3140" s="36"/>
      <c r="D3140" s="36"/>
      <c r="E3140" s="36"/>
      <c r="F3140" s="36"/>
      <c r="G3140" s="36"/>
      <c r="H3140" s="36"/>
      <c r="I3140" s="36"/>
      <c r="J3140" s="36"/>
      <c r="K3140" s="36"/>
      <c r="L3140" s="36"/>
      <c r="M3140" s="36"/>
      <c r="N3140" s="36"/>
      <c r="O3140" s="36"/>
      <c r="P3140" s="36"/>
      <c r="Q3140" s="37">
        <v>28340.670000000002</v>
      </c>
      <c r="R3140" s="37">
        <v>28340.670000000002</v>
      </c>
      <c r="S3140" s="37">
        <v>28340.670000000002</v>
      </c>
    </row>
    <row r="3141" spans="1:19">
      <c r="A3141" s="40"/>
      <c r="B3141" s="6">
        <v>2019</v>
      </c>
      <c r="C3141" s="36"/>
      <c r="D3141" s="36"/>
      <c r="E3141" s="36"/>
      <c r="F3141" s="36"/>
      <c r="G3141" s="36"/>
      <c r="H3141" s="36"/>
      <c r="I3141" s="36"/>
      <c r="J3141" s="36"/>
      <c r="K3141" s="36"/>
      <c r="L3141" s="36"/>
      <c r="M3141" s="36"/>
      <c r="N3141" s="36"/>
      <c r="O3141" s="36"/>
      <c r="P3141" s="37">
        <v>14733.39</v>
      </c>
      <c r="Q3141" s="37">
        <v>16673</v>
      </c>
      <c r="R3141" s="37">
        <v>16673</v>
      </c>
      <c r="S3141" s="37">
        <v>16673</v>
      </c>
    </row>
    <row r="3142" spans="1:19">
      <c r="A3142" s="40"/>
      <c r="B3142" s="6">
        <v>2018</v>
      </c>
      <c r="C3142" s="36"/>
      <c r="D3142" s="36"/>
      <c r="E3142" s="36"/>
      <c r="F3142" s="36"/>
      <c r="G3142" s="36"/>
      <c r="H3142" s="36"/>
      <c r="I3142" s="36"/>
      <c r="J3142" s="36"/>
      <c r="K3142" s="36"/>
      <c r="L3142" s="36"/>
      <c r="M3142" s="36"/>
      <c r="N3142" s="36"/>
      <c r="O3142" s="37">
        <v>0</v>
      </c>
      <c r="P3142" s="37">
        <v>1199.3699999999999</v>
      </c>
      <c r="Q3142" s="37">
        <v>1199.3699999999999</v>
      </c>
      <c r="R3142" s="37">
        <v>1199.3699999999999</v>
      </c>
      <c r="S3142" s="37">
        <v>1199.3699999999999</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2889.78</v>
      </c>
      <c r="K3147" s="37">
        <v>2889.78</v>
      </c>
      <c r="L3147" s="37">
        <v>2889.78</v>
      </c>
      <c r="M3147" s="37">
        <v>2889.78</v>
      </c>
      <c r="N3147" s="37">
        <v>2889.78</v>
      </c>
      <c r="O3147" s="37">
        <v>2889.78</v>
      </c>
      <c r="P3147" s="37">
        <v>2889.78</v>
      </c>
      <c r="Q3147" s="37">
        <v>2889.78</v>
      </c>
      <c r="R3147" s="37">
        <v>2889.78</v>
      </c>
      <c r="S3147" s="37">
        <v>2889.78</v>
      </c>
    </row>
    <row r="3148" spans="1:19">
      <c r="B3148" s="6">
        <v>2012</v>
      </c>
      <c r="C3148" s="36"/>
      <c r="D3148" s="36"/>
      <c r="E3148" s="36"/>
      <c r="F3148" s="36"/>
      <c r="G3148" s="36"/>
      <c r="H3148" s="36"/>
      <c r="I3148" s="37">
        <v>14461.64</v>
      </c>
      <c r="J3148" s="37">
        <v>14461.64</v>
      </c>
      <c r="K3148" s="37">
        <v>14461.64</v>
      </c>
      <c r="L3148" s="37">
        <v>14461.64</v>
      </c>
      <c r="M3148" s="37">
        <v>14461.64</v>
      </c>
      <c r="N3148" s="37">
        <v>14461.64</v>
      </c>
      <c r="O3148" s="37">
        <v>14461.64</v>
      </c>
      <c r="P3148" s="37">
        <v>14461.64</v>
      </c>
      <c r="Q3148" s="37">
        <v>14461.64</v>
      </c>
      <c r="R3148" s="37">
        <v>14461.64</v>
      </c>
      <c r="S3148" s="37">
        <v>14461.64</v>
      </c>
    </row>
    <row r="3149" spans="1:19">
      <c r="B3149" s="6">
        <v>2011</v>
      </c>
      <c r="C3149" s="36"/>
      <c r="D3149" s="36"/>
      <c r="E3149" s="36"/>
      <c r="F3149" s="36"/>
      <c r="G3149" s="36"/>
      <c r="H3149" s="37"/>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c r="H3150" s="37">
        <v>118205</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3490.78</v>
      </c>
      <c r="G3151" s="37">
        <v>3490.78</v>
      </c>
      <c r="H3151" s="37">
        <v>3491</v>
      </c>
      <c r="I3151" s="37">
        <v>3490.78</v>
      </c>
      <c r="J3151" s="37">
        <v>3490.78</v>
      </c>
      <c r="K3151" s="37">
        <v>3490.78</v>
      </c>
      <c r="L3151" s="37">
        <v>3490.78</v>
      </c>
      <c r="M3151" s="37">
        <v>3490.78</v>
      </c>
      <c r="N3151" s="37">
        <v>3490.78</v>
      </c>
      <c r="O3151" s="37">
        <v>3490.78</v>
      </c>
      <c r="P3151" s="37">
        <v>3490.78</v>
      </c>
      <c r="Q3151" s="37">
        <v>3490.78</v>
      </c>
      <c r="R3151" s="37">
        <v>3490.78</v>
      </c>
      <c r="S3151" s="37">
        <v>3490.78</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1342.93</v>
      </c>
      <c r="E3153" s="37">
        <v>1342.93</v>
      </c>
      <c r="F3153" s="37">
        <v>1342.93</v>
      </c>
      <c r="G3153" s="37">
        <v>1342.93</v>
      </c>
      <c r="H3153" s="37">
        <v>1343</v>
      </c>
      <c r="I3153" s="37">
        <v>1342.93</v>
      </c>
      <c r="J3153" s="37">
        <v>1342.93</v>
      </c>
      <c r="K3153" s="37">
        <v>1342.93</v>
      </c>
      <c r="L3153" s="37">
        <v>1342.93</v>
      </c>
      <c r="M3153" s="37">
        <v>1342.93</v>
      </c>
      <c r="N3153" s="37">
        <v>1342.93</v>
      </c>
      <c r="O3153" s="37">
        <v>1342.93</v>
      </c>
      <c r="P3153" s="37">
        <v>1342.93</v>
      </c>
      <c r="Q3153" s="37">
        <v>1342.93</v>
      </c>
      <c r="R3153" s="37">
        <v>1342.93</v>
      </c>
      <c r="S3153" s="37">
        <v>1342.93</v>
      </c>
    </row>
    <row r="3154" spans="2:19">
      <c r="B3154" s="6">
        <v>2006</v>
      </c>
      <c r="C3154" s="37">
        <v>1980.01</v>
      </c>
      <c r="D3154" s="37">
        <v>1980.01</v>
      </c>
      <c r="E3154" s="37">
        <v>1980.01</v>
      </c>
      <c r="F3154" s="37">
        <v>1980.01</v>
      </c>
      <c r="G3154" s="37">
        <v>1980.01</v>
      </c>
      <c r="H3154" s="37">
        <v>1980</v>
      </c>
      <c r="I3154" s="37">
        <v>1980.01</v>
      </c>
      <c r="J3154" s="37">
        <v>1980.01</v>
      </c>
      <c r="K3154" s="37">
        <v>1980.01</v>
      </c>
      <c r="L3154" s="37">
        <v>1980.0099999999993</v>
      </c>
      <c r="M3154" s="37">
        <v>1980.01</v>
      </c>
      <c r="N3154" s="37">
        <v>1980.01</v>
      </c>
      <c r="O3154" s="37">
        <v>1980.0100000000002</v>
      </c>
      <c r="P3154" s="37">
        <v>1980.0100000000002</v>
      </c>
      <c r="Q3154" s="37">
        <v>1980.0100000000002</v>
      </c>
      <c r="R3154" s="37">
        <v>1980.0100000000002</v>
      </c>
      <c r="S3154" s="37">
        <v>1980.0100000000002</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hidden="1">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hidden="1">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hidden="1">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hidden="1">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hidden="1">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hidden="1">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hidden="1">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hidden="1">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hidden="1">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hidden="1">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hidden="1">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hidden="1">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hidden="1">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hidden="1">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hidden="1">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hidden="1">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hidden="1">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hidden="1">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hidden="1">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hidden="1">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hidden="1">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hidden="1">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hidden="1">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hidden="1">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hidden="1">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hidden="1">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hidden="1">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hidden="1">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hidden="1">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hidden="1">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hidden="1">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hidden="1">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hidden="1">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hidden="1">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hidden="1">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hidden="1">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hidden="1">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hidden="1">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hidden="1">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hidden="1">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hidden="1">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hidden="1">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hidden="1">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hidden="1">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hidden="1">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hidden="1">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hidden="1">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hidden="1">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hidden="1">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hidden="1">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hidden="1">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hidden="1">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hidden="1">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hidden="1">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hidden="1">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hidden="1">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hidden="1">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hidden="1">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hidden="1">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hidden="1">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hidden="1">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hidden="1">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hidden="1">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hidden="1">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hidden="1">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hidden="1">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hidden="1">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hidden="1">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hidden="1">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hidden="1">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hidden="1">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hidden="1">
      <c r="B3229" s="6">
        <v>1931</v>
      </c>
      <c r="C3229" s="37"/>
      <c r="D3229" s="37"/>
      <c r="E3229" s="37"/>
      <c r="F3229" s="37"/>
      <c r="G3229" s="37"/>
      <c r="H3229" s="37"/>
      <c r="I3229" s="37"/>
      <c r="J3229" s="37"/>
      <c r="K3229" s="37"/>
      <c r="L3229" s="37"/>
      <c r="M3229" s="37">
        <v>0</v>
      </c>
      <c r="N3229" s="37">
        <v>0</v>
      </c>
      <c r="O3229" s="37">
        <v>0</v>
      </c>
      <c r="P3229" s="37">
        <v>0</v>
      </c>
      <c r="Q3229" s="37">
        <v>0</v>
      </c>
      <c r="R3229" s="37">
        <v>0</v>
      </c>
      <c r="S3229" s="37">
        <v>0</v>
      </c>
    </row>
    <row r="3230" spans="1:19" hidden="1">
      <c r="B3230" s="6">
        <v>1930</v>
      </c>
      <c r="C3230" s="37"/>
      <c r="D3230" s="37"/>
      <c r="E3230" s="37"/>
      <c r="F3230" s="37"/>
      <c r="G3230" s="37"/>
      <c r="H3230" s="37"/>
      <c r="I3230" s="37"/>
      <c r="J3230" s="37"/>
      <c r="K3230" s="37"/>
      <c r="L3230" s="37"/>
      <c r="M3230" s="37">
        <v>0</v>
      </c>
      <c r="N3230" s="37">
        <v>0</v>
      </c>
      <c r="O3230" s="37">
        <v>0</v>
      </c>
      <c r="P3230" s="37">
        <v>0</v>
      </c>
      <c r="Q3230" s="37">
        <v>0</v>
      </c>
      <c r="R3230" s="37">
        <v>0</v>
      </c>
      <c r="S3230" s="37">
        <v>0</v>
      </c>
    </row>
    <row r="3231" spans="1:19" ht="25.5">
      <c r="A3231" s="75" t="s">
        <v>137</v>
      </c>
      <c r="B3231" s="7" t="s">
        <v>10</v>
      </c>
      <c r="C3231" s="11">
        <f>SUM(C3154:C3230)</f>
        <v>1980.01</v>
      </c>
      <c r="D3231" s="11">
        <f>SUM(D3153:D3230)</f>
        <v>3322.94</v>
      </c>
      <c r="E3231" s="11">
        <f>SUM(E3152:E3230)</f>
        <v>3322.94</v>
      </c>
      <c r="F3231" s="11">
        <f>SUM(F3151:F3230)</f>
        <v>6813.72</v>
      </c>
      <c r="G3231" s="11">
        <f>SUM(G3150:G3230)</f>
        <v>6813.72</v>
      </c>
      <c r="H3231" s="11">
        <f>SUM(H3144:H3230)</f>
        <v>125019</v>
      </c>
      <c r="I3231" s="11">
        <f>SUM(I3144:I3230)</f>
        <v>21275.359999999997</v>
      </c>
      <c r="J3231" s="11">
        <f t="shared" ref="J3231" si="68">SUM(J3144:J3230)</f>
        <v>24165.139999999996</v>
      </c>
      <c r="K3231" s="11">
        <f>SUM(K3144:K3230)</f>
        <v>24165.139999999996</v>
      </c>
      <c r="L3231" s="11">
        <f t="shared" ref="L3231" si="69">SUM(L3144:L3230)</f>
        <v>24165.139999999996</v>
      </c>
      <c r="M3231" s="11">
        <f>SUM(M3144:M3230)</f>
        <v>24165.139999999996</v>
      </c>
      <c r="N3231" s="11">
        <f>SUM(N3139:N3230)</f>
        <v>24165.139999999996</v>
      </c>
      <c r="O3231" s="11">
        <f>SUM(O3139:O3230)</f>
        <v>24165.14</v>
      </c>
      <c r="P3231" s="11">
        <f>SUM(P3139:P3230)</f>
        <v>40097.899999999994</v>
      </c>
      <c r="Q3231" s="11">
        <f>SUM(Q3139:Q3230)</f>
        <v>70378.179999999993</v>
      </c>
      <c r="R3231" s="11">
        <f>SUM(R3138:R3230)</f>
        <v>96584.089999999982</v>
      </c>
      <c r="S3231" s="11">
        <f>SUM(S3138:S3230)</f>
        <v>271081.18000000005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59686.600000000006</v>
      </c>
    </row>
    <row r="3234" spans="1:19">
      <c r="A3234" s="38"/>
      <c r="B3234" s="6">
        <v>2021</v>
      </c>
      <c r="C3234" s="36"/>
      <c r="D3234" s="36"/>
      <c r="E3234" s="36"/>
      <c r="F3234" s="36"/>
      <c r="G3234" s="36"/>
      <c r="H3234" s="36"/>
      <c r="I3234" s="36"/>
      <c r="J3234" s="36"/>
      <c r="K3234" s="36"/>
      <c r="L3234" s="36"/>
      <c r="M3234" s="36"/>
      <c r="N3234" s="36"/>
      <c r="O3234" s="36"/>
      <c r="P3234" s="36"/>
      <c r="Q3234" s="36"/>
      <c r="R3234" s="37">
        <v>69899.22</v>
      </c>
      <c r="S3234" s="37">
        <v>69899.22</v>
      </c>
    </row>
    <row r="3235" spans="1:19">
      <c r="B3235" s="6">
        <v>2020</v>
      </c>
      <c r="C3235" s="36"/>
      <c r="D3235" s="36"/>
      <c r="E3235" s="36"/>
      <c r="F3235" s="36"/>
      <c r="G3235" s="36"/>
      <c r="H3235" s="36"/>
      <c r="I3235" s="36"/>
      <c r="J3235" s="36"/>
      <c r="K3235" s="36"/>
      <c r="L3235" s="36"/>
      <c r="M3235" s="36"/>
      <c r="N3235" s="36"/>
      <c r="O3235" s="36"/>
      <c r="P3235" s="36"/>
      <c r="Q3235" s="37">
        <v>54732.529999999992</v>
      </c>
      <c r="R3235" s="37">
        <v>54732.529999999992</v>
      </c>
      <c r="S3235" s="37">
        <v>54732.529999999992</v>
      </c>
    </row>
    <row r="3236" spans="1:19">
      <c r="A3236" s="40"/>
      <c r="B3236" s="6">
        <v>2019</v>
      </c>
      <c r="C3236" s="36"/>
      <c r="D3236" s="36"/>
      <c r="E3236" s="36"/>
      <c r="F3236" s="36"/>
      <c r="G3236" s="36"/>
      <c r="H3236" s="36"/>
      <c r="I3236" s="36"/>
      <c r="J3236" s="36"/>
      <c r="K3236" s="36"/>
      <c r="L3236" s="36"/>
      <c r="M3236" s="36"/>
      <c r="N3236" s="36"/>
      <c r="O3236" s="36"/>
      <c r="P3236" s="37">
        <v>1287.51</v>
      </c>
      <c r="Q3236" s="37">
        <v>1287.51</v>
      </c>
      <c r="R3236" s="37">
        <v>1287.51</v>
      </c>
      <c r="S3236" s="37">
        <v>1287.51</v>
      </c>
    </row>
    <row r="3237" spans="1:19">
      <c r="A3237" s="40"/>
      <c r="B3237" s="6">
        <v>2018</v>
      </c>
      <c r="C3237" s="36"/>
      <c r="D3237" s="36"/>
      <c r="E3237" s="36"/>
      <c r="F3237" s="36"/>
      <c r="G3237" s="36"/>
      <c r="H3237" s="36"/>
      <c r="I3237" s="36"/>
      <c r="J3237" s="36"/>
      <c r="K3237" s="36"/>
      <c r="L3237" s="36"/>
      <c r="M3237" s="36"/>
      <c r="N3237" s="36"/>
      <c r="O3237" s="37">
        <v>210097.6</v>
      </c>
      <c r="P3237" s="37">
        <v>174865.16</v>
      </c>
      <c r="Q3237" s="37">
        <v>174865.16</v>
      </c>
      <c r="R3237" s="37">
        <v>174865.16</v>
      </c>
      <c r="S3237" s="37">
        <v>174865.16</v>
      </c>
    </row>
    <row r="3238" spans="1:19">
      <c r="A3238" s="40"/>
      <c r="B3238" s="6">
        <v>2017</v>
      </c>
      <c r="C3238" s="36"/>
      <c r="D3238" s="36"/>
      <c r="E3238" s="36"/>
      <c r="F3238" s="36"/>
      <c r="G3238" s="36"/>
      <c r="H3238" s="36"/>
      <c r="I3238" s="36"/>
      <c r="J3238" s="36"/>
      <c r="K3238" s="36"/>
      <c r="L3238" s="36"/>
      <c r="M3238" s="36"/>
      <c r="N3238" s="37">
        <v>451613.23</v>
      </c>
      <c r="O3238" s="37">
        <v>132064.23000000001</v>
      </c>
      <c r="P3238" s="37">
        <v>128788.23</v>
      </c>
      <c r="Q3238" s="37">
        <v>128788.23</v>
      </c>
      <c r="R3238" s="37">
        <v>128788.23</v>
      </c>
      <c r="S3238" s="37">
        <v>128788.23</v>
      </c>
    </row>
    <row r="3239" spans="1:19">
      <c r="B3239" s="6">
        <v>2016</v>
      </c>
      <c r="C3239" s="36"/>
      <c r="D3239" s="36"/>
      <c r="E3239" s="36"/>
      <c r="F3239" s="36"/>
      <c r="G3239" s="36"/>
      <c r="H3239" s="36"/>
      <c r="I3239" s="36"/>
      <c r="J3239" s="36"/>
      <c r="K3239" s="36"/>
      <c r="L3239" s="36"/>
      <c r="M3239" s="37">
        <v>23096.75</v>
      </c>
      <c r="N3239" s="37">
        <v>201308.06</v>
      </c>
      <c r="O3239" s="37">
        <v>201308.06000000006</v>
      </c>
      <c r="P3239" s="37">
        <v>200743.74000000005</v>
      </c>
      <c r="Q3239" s="37">
        <v>200743.74000000005</v>
      </c>
      <c r="R3239" s="37">
        <v>200743.74000000005</v>
      </c>
      <c r="S3239" s="37">
        <v>200743.74000000005</v>
      </c>
    </row>
    <row r="3240" spans="1:19">
      <c r="B3240" s="6">
        <v>2015</v>
      </c>
      <c r="C3240" s="36"/>
      <c r="D3240" s="36"/>
      <c r="E3240" s="36"/>
      <c r="F3240" s="36"/>
      <c r="G3240" s="36"/>
      <c r="H3240" s="36"/>
      <c r="I3240" s="36"/>
      <c r="J3240" s="36"/>
      <c r="K3240" s="36"/>
      <c r="L3240" s="37">
        <v>74110.739999999991</v>
      </c>
      <c r="M3240" s="37">
        <v>74110.739999999991</v>
      </c>
      <c r="N3240" s="37">
        <v>264380.12000000005</v>
      </c>
      <c r="O3240" s="37">
        <v>264380.11999999988</v>
      </c>
      <c r="P3240" s="37">
        <v>264044.1399999999</v>
      </c>
      <c r="Q3240" s="37">
        <v>264044.1399999999</v>
      </c>
      <c r="R3240" s="37">
        <v>264044.1399999999</v>
      </c>
      <c r="S3240" s="37">
        <v>264044.1399999999</v>
      </c>
    </row>
    <row r="3241" spans="1:19">
      <c r="B3241" s="6">
        <v>2014</v>
      </c>
      <c r="C3241" s="36"/>
      <c r="D3241" s="36"/>
      <c r="E3241" s="36"/>
      <c r="F3241" s="36"/>
      <c r="G3241" s="36"/>
      <c r="H3241" s="36"/>
      <c r="I3241" s="36"/>
      <c r="J3241" s="36"/>
      <c r="K3241" s="37">
        <v>58138.240000000005</v>
      </c>
      <c r="L3241" s="37">
        <v>58138.239999999998</v>
      </c>
      <c r="M3241" s="37">
        <v>58138.239999999998</v>
      </c>
      <c r="N3241" s="37">
        <v>187145.34000000003</v>
      </c>
      <c r="O3241" s="37">
        <v>181646.17999999991</v>
      </c>
      <c r="P3241" s="37">
        <v>181607.78999999992</v>
      </c>
      <c r="Q3241" s="37">
        <v>181607.78999999992</v>
      </c>
      <c r="R3241" s="37">
        <v>181607.78999999992</v>
      </c>
      <c r="S3241" s="37">
        <v>181607.78999999992</v>
      </c>
    </row>
    <row r="3242" spans="1:19">
      <c r="B3242" s="6">
        <v>2013</v>
      </c>
      <c r="C3242" s="36"/>
      <c r="D3242" s="36"/>
      <c r="E3242" s="36"/>
      <c r="F3242" s="36"/>
      <c r="G3242" s="36"/>
      <c r="H3242" s="36"/>
      <c r="I3242" s="36"/>
      <c r="J3242" s="37">
        <v>147432.29999999999</v>
      </c>
      <c r="K3242" s="37">
        <v>147432.29999999999</v>
      </c>
      <c r="L3242" s="37">
        <v>147432.29999999999</v>
      </c>
      <c r="M3242" s="37">
        <v>147432.29999999999</v>
      </c>
      <c r="N3242" s="37">
        <v>297695.15999999997</v>
      </c>
      <c r="O3242" s="37">
        <v>290664.46000000002</v>
      </c>
      <c r="P3242" s="37">
        <v>290404.74000000005</v>
      </c>
      <c r="Q3242" s="37">
        <v>290404.74000000005</v>
      </c>
      <c r="R3242" s="37">
        <v>290404.74000000005</v>
      </c>
      <c r="S3242" s="37">
        <v>290404.74000000005</v>
      </c>
    </row>
    <row r="3243" spans="1:19">
      <c r="B3243" s="6">
        <v>2012</v>
      </c>
      <c r="C3243" s="36"/>
      <c r="D3243" s="36"/>
      <c r="E3243" s="36"/>
      <c r="F3243" s="36"/>
      <c r="G3243" s="36"/>
      <c r="H3243" s="36"/>
      <c r="I3243" s="37">
        <v>80509.31</v>
      </c>
      <c r="J3243" s="37">
        <v>80509.31</v>
      </c>
      <c r="K3243" s="37">
        <v>80509.31</v>
      </c>
      <c r="L3243" s="37">
        <v>67730.509999999995</v>
      </c>
      <c r="M3243" s="37">
        <v>67730.509999999995</v>
      </c>
      <c r="N3243" s="37">
        <v>267885.5</v>
      </c>
      <c r="O3243" s="37">
        <v>266415.5</v>
      </c>
      <c r="P3243" s="37">
        <v>266415.5</v>
      </c>
      <c r="Q3243" s="37">
        <v>266415.5</v>
      </c>
      <c r="R3243" s="37">
        <v>266415.5</v>
      </c>
      <c r="S3243" s="37">
        <v>266415.5</v>
      </c>
    </row>
    <row r="3244" spans="1:19">
      <c r="B3244" s="6">
        <v>2011</v>
      </c>
      <c r="C3244" s="36"/>
      <c r="D3244" s="36"/>
      <c r="E3244" s="36"/>
      <c r="F3244" s="36"/>
      <c r="G3244" s="36"/>
      <c r="H3244" s="37">
        <v>51450</v>
      </c>
      <c r="I3244" s="37">
        <v>51449.850000000006</v>
      </c>
      <c r="J3244" s="37">
        <v>51449.850000000006</v>
      </c>
      <c r="K3244" s="37">
        <v>51449.850000000006</v>
      </c>
      <c r="L3244" s="37">
        <v>51449.850000000006</v>
      </c>
      <c r="M3244" s="37">
        <v>51449.850000000006</v>
      </c>
      <c r="N3244" s="37">
        <v>219117.73</v>
      </c>
      <c r="O3244" s="37">
        <v>219117.72999999998</v>
      </c>
      <c r="P3244" s="37">
        <v>215809.57999999996</v>
      </c>
      <c r="Q3244" s="37">
        <v>80064.69</v>
      </c>
      <c r="R3244" s="37">
        <v>80064.69</v>
      </c>
      <c r="S3244" s="37">
        <v>80064.69</v>
      </c>
    </row>
    <row r="3245" spans="1:19">
      <c r="B3245" s="6">
        <v>2010</v>
      </c>
      <c r="C3245" s="36"/>
      <c r="D3245" s="36"/>
      <c r="E3245" s="36"/>
      <c r="F3245" s="36"/>
      <c r="G3245" s="37">
        <v>132326.97</v>
      </c>
      <c r="H3245" s="37">
        <v>14122</v>
      </c>
      <c r="I3245" s="37">
        <v>132326.96999999997</v>
      </c>
      <c r="J3245" s="37">
        <v>132326.96999999997</v>
      </c>
      <c r="K3245" s="37">
        <v>132326.96999999997</v>
      </c>
      <c r="L3245" s="37">
        <v>132326.96999999997</v>
      </c>
      <c r="M3245" s="37">
        <v>132326.96999999997</v>
      </c>
      <c r="N3245" s="37">
        <v>384944.86999999994</v>
      </c>
      <c r="O3245" s="37">
        <v>383389.93999999989</v>
      </c>
      <c r="P3245" s="37">
        <v>315425.41999999987</v>
      </c>
      <c r="Q3245" s="37">
        <v>191446.50999999998</v>
      </c>
      <c r="R3245" s="37">
        <v>191446.50999999998</v>
      </c>
      <c r="S3245" s="37">
        <v>191446.50999999998</v>
      </c>
    </row>
    <row r="3246" spans="1:19">
      <c r="B3246" s="6">
        <v>2009</v>
      </c>
      <c r="C3246" s="36"/>
      <c r="D3246" s="36"/>
      <c r="E3246" s="36"/>
      <c r="F3246" s="37">
        <v>91042.75</v>
      </c>
      <c r="G3246" s="37">
        <v>91042.75</v>
      </c>
      <c r="H3246" s="37">
        <v>91043</v>
      </c>
      <c r="I3246" s="37">
        <v>91042.75</v>
      </c>
      <c r="J3246" s="37">
        <v>91042.75</v>
      </c>
      <c r="K3246" s="37">
        <v>91042.75</v>
      </c>
      <c r="L3246" s="37">
        <v>91042.750000000015</v>
      </c>
      <c r="M3246" s="37">
        <v>91042.750000000015</v>
      </c>
      <c r="N3246" s="37">
        <v>299667.29000000004</v>
      </c>
      <c r="O3246" s="37">
        <v>280683.45</v>
      </c>
      <c r="P3246" s="37">
        <v>277463.43</v>
      </c>
      <c r="Q3246" s="37">
        <v>277463.43</v>
      </c>
      <c r="R3246" s="37">
        <v>277463.43</v>
      </c>
      <c r="S3246" s="37">
        <v>277463.43</v>
      </c>
    </row>
    <row r="3247" spans="1:19">
      <c r="B3247" s="6">
        <v>2008</v>
      </c>
      <c r="C3247" s="36"/>
      <c r="D3247" s="36"/>
      <c r="E3247" s="37">
        <v>77662.09</v>
      </c>
      <c r="F3247" s="37">
        <v>77662.09</v>
      </c>
      <c r="G3247" s="37">
        <v>77662.09</v>
      </c>
      <c r="H3247" s="37">
        <v>77662</v>
      </c>
      <c r="I3247" s="37">
        <v>59418.32</v>
      </c>
      <c r="J3247" s="37">
        <v>59418.32</v>
      </c>
      <c r="K3247" s="37">
        <v>59418.32</v>
      </c>
      <c r="L3247" s="37">
        <v>59418.32</v>
      </c>
      <c r="M3247" s="37">
        <v>47322.32</v>
      </c>
      <c r="N3247" s="37">
        <v>169667.28999999998</v>
      </c>
      <c r="O3247" s="37">
        <v>156593.86999999994</v>
      </c>
      <c r="P3247" s="37">
        <v>156593.86999999994</v>
      </c>
      <c r="Q3247" s="37">
        <v>156593.86999999994</v>
      </c>
      <c r="R3247" s="37">
        <v>156593.86999999994</v>
      </c>
      <c r="S3247" s="37">
        <v>156593.86999999994</v>
      </c>
    </row>
    <row r="3248" spans="1:19">
      <c r="B3248" s="6">
        <v>2007</v>
      </c>
      <c r="C3248" s="36"/>
      <c r="D3248" s="37">
        <v>103276.12</v>
      </c>
      <c r="E3248" s="37">
        <v>103276.12</v>
      </c>
      <c r="F3248" s="37">
        <v>103276.12</v>
      </c>
      <c r="G3248" s="37">
        <v>103276.12</v>
      </c>
      <c r="H3248" s="37">
        <v>103276</v>
      </c>
      <c r="I3248" s="37">
        <v>72667.25</v>
      </c>
      <c r="J3248" s="37">
        <v>72667.25</v>
      </c>
      <c r="K3248" s="37">
        <v>72667.25</v>
      </c>
      <c r="L3248" s="37">
        <v>72667.25</v>
      </c>
      <c r="M3248" s="37">
        <v>72667.25</v>
      </c>
      <c r="N3248" s="37">
        <v>326854.98000000004</v>
      </c>
      <c r="O3248" s="37">
        <v>279286.37</v>
      </c>
      <c r="P3248" s="37">
        <v>279286.37</v>
      </c>
      <c r="Q3248" s="37">
        <v>279286.37</v>
      </c>
      <c r="R3248" s="37">
        <v>279286.37</v>
      </c>
      <c r="S3248" s="37">
        <v>279286.37</v>
      </c>
    </row>
    <row r="3249" spans="2:19">
      <c r="B3249" s="6">
        <v>2006</v>
      </c>
      <c r="C3249" s="37">
        <v>0</v>
      </c>
      <c r="D3249" s="37">
        <v>0</v>
      </c>
      <c r="E3249" s="37">
        <v>0</v>
      </c>
      <c r="F3249" s="37">
        <v>0</v>
      </c>
      <c r="G3249" s="37">
        <v>0</v>
      </c>
      <c r="H3249" s="37">
        <v>54110</v>
      </c>
      <c r="I3249" s="37">
        <v>42851.19</v>
      </c>
      <c r="J3249" s="37">
        <v>42851.19</v>
      </c>
      <c r="K3249" s="37">
        <v>42851.19</v>
      </c>
      <c r="L3249" s="37">
        <v>42851.19</v>
      </c>
      <c r="M3249" s="37">
        <v>40831.19</v>
      </c>
      <c r="N3249" s="37">
        <v>189075.49</v>
      </c>
      <c r="O3249" s="37">
        <v>176158.74000000002</v>
      </c>
      <c r="P3249" s="37">
        <v>172867.99000000002</v>
      </c>
      <c r="Q3249" s="37">
        <v>172867.99000000002</v>
      </c>
      <c r="R3249" s="37">
        <v>172867.99000000002</v>
      </c>
      <c r="S3249" s="37">
        <v>172867.99000000002</v>
      </c>
    </row>
    <row r="3250" spans="2:19">
      <c r="B3250" s="6">
        <v>2005</v>
      </c>
      <c r="C3250" s="37">
        <v>1872.14</v>
      </c>
      <c r="D3250" s="37">
        <v>1872.14</v>
      </c>
      <c r="E3250" s="37">
        <v>1872.14</v>
      </c>
      <c r="F3250" s="37">
        <v>1872.14</v>
      </c>
      <c r="G3250" s="37">
        <v>1872.14</v>
      </c>
      <c r="H3250" s="37">
        <v>27908</v>
      </c>
      <c r="I3250" s="37">
        <v>16927</v>
      </c>
      <c r="J3250" s="37">
        <v>16927</v>
      </c>
      <c r="K3250" s="37">
        <v>16927</v>
      </c>
      <c r="L3250" s="37">
        <v>16690</v>
      </c>
      <c r="M3250" s="37">
        <v>16532</v>
      </c>
      <c r="N3250" s="37">
        <v>40768.884999999995</v>
      </c>
      <c r="O3250" s="37">
        <v>40768.885000000002</v>
      </c>
      <c r="P3250" s="37">
        <v>38547.640000000007</v>
      </c>
      <c r="Q3250" s="37">
        <v>38547.640000000007</v>
      </c>
      <c r="R3250" s="37">
        <v>38547.640000000007</v>
      </c>
      <c r="S3250" s="37">
        <v>38547.640000000007</v>
      </c>
    </row>
    <row r="3251" spans="2:19">
      <c r="B3251" s="6">
        <v>2004</v>
      </c>
      <c r="C3251" s="37">
        <v>3689.2</v>
      </c>
      <c r="D3251" s="37">
        <v>3689.2</v>
      </c>
      <c r="E3251" s="37">
        <v>3689.2</v>
      </c>
      <c r="F3251" s="37">
        <v>3689.2</v>
      </c>
      <c r="G3251" s="37">
        <v>3689.2</v>
      </c>
      <c r="H3251" s="37">
        <v>31079</v>
      </c>
      <c r="I3251" s="37">
        <v>21478.5</v>
      </c>
      <c r="J3251" s="37">
        <v>21478.5</v>
      </c>
      <c r="K3251" s="37">
        <v>21478.5</v>
      </c>
      <c r="L3251" s="37">
        <v>21271</v>
      </c>
      <c r="M3251" s="37">
        <v>20980.5</v>
      </c>
      <c r="N3251" s="37">
        <v>53060.955000000009</v>
      </c>
      <c r="O3251" s="37">
        <v>51089.45</v>
      </c>
      <c r="P3251" s="37">
        <v>50350.564999999995</v>
      </c>
      <c r="Q3251" s="37">
        <v>50350.564999999995</v>
      </c>
      <c r="R3251" s="37">
        <v>50350.564999999995</v>
      </c>
      <c r="S3251" s="37">
        <v>50350.564999999995</v>
      </c>
    </row>
    <row r="3252" spans="2:19">
      <c r="B3252" s="6">
        <v>2003</v>
      </c>
      <c r="C3252" s="37">
        <v>2161.6999999999998</v>
      </c>
      <c r="D3252" s="37">
        <v>2161.6999999999998</v>
      </c>
      <c r="E3252" s="37">
        <v>2161.6999999999998</v>
      </c>
      <c r="F3252" s="37">
        <v>2161.6999999999998</v>
      </c>
      <c r="G3252" s="37">
        <v>2161.6999999999998</v>
      </c>
      <c r="H3252" s="37">
        <v>23665</v>
      </c>
      <c r="I3252" s="37">
        <v>16223.5</v>
      </c>
      <c r="J3252" s="37">
        <v>16223.5</v>
      </c>
      <c r="K3252" s="37">
        <v>16223.5</v>
      </c>
      <c r="L3252" s="37">
        <v>15971.5</v>
      </c>
      <c r="M3252" s="37">
        <v>15803.5</v>
      </c>
      <c r="N3252" s="37">
        <v>50911.755000000005</v>
      </c>
      <c r="O3252" s="37">
        <v>46817.100000000006</v>
      </c>
      <c r="P3252" s="37">
        <v>25827</v>
      </c>
      <c r="Q3252" s="37">
        <v>7386.0749999999998</v>
      </c>
      <c r="R3252" s="37">
        <v>7386.0749999999998</v>
      </c>
      <c r="S3252" s="37">
        <v>7386.0749999999998</v>
      </c>
    </row>
    <row r="3253" spans="2:19">
      <c r="B3253" s="6">
        <v>2002</v>
      </c>
      <c r="C3253" s="37">
        <v>2899.01</v>
      </c>
      <c r="D3253" s="37">
        <v>2899.01</v>
      </c>
      <c r="E3253" s="37">
        <v>2899.01</v>
      </c>
      <c r="F3253" s="37">
        <v>2899.01</v>
      </c>
      <c r="G3253" s="37">
        <v>2899.01</v>
      </c>
      <c r="H3253" s="37">
        <v>20517</v>
      </c>
      <c r="I3253" s="37">
        <v>15522.99</v>
      </c>
      <c r="J3253" s="37">
        <v>15522.99</v>
      </c>
      <c r="K3253" s="37">
        <v>15522.99</v>
      </c>
      <c r="L3253" s="37">
        <v>15112.990000000002</v>
      </c>
      <c r="M3253" s="37">
        <v>14896.499999999998</v>
      </c>
      <c r="N3253" s="37">
        <v>37565.729999999996</v>
      </c>
      <c r="O3253" s="37">
        <v>10824.5</v>
      </c>
      <c r="P3253" s="37">
        <v>2207.66</v>
      </c>
      <c r="Q3253" s="37">
        <v>2207.66</v>
      </c>
      <c r="R3253" s="37">
        <v>2207.66</v>
      </c>
      <c r="S3253" s="37">
        <v>2207.66</v>
      </c>
    </row>
    <row r="3254" spans="2:19">
      <c r="B3254" s="6">
        <v>2001</v>
      </c>
      <c r="C3254" s="37">
        <v>1250.8499999999999</v>
      </c>
      <c r="D3254" s="37">
        <v>1250.8499999999999</v>
      </c>
      <c r="E3254" s="37">
        <v>1250.8499999999999</v>
      </c>
      <c r="F3254" s="37">
        <v>1250.8499999999999</v>
      </c>
      <c r="G3254" s="37">
        <v>1250.8499999999999</v>
      </c>
      <c r="H3254" s="37">
        <v>20720</v>
      </c>
      <c r="I3254" s="37">
        <v>13009</v>
      </c>
      <c r="J3254" s="37">
        <v>13009</v>
      </c>
      <c r="K3254" s="37">
        <v>13009</v>
      </c>
      <c r="L3254" s="37">
        <v>12804</v>
      </c>
      <c r="M3254" s="37">
        <v>12312</v>
      </c>
      <c r="N3254" s="37">
        <v>33414.274999999994</v>
      </c>
      <c r="O3254" s="37">
        <v>3866</v>
      </c>
      <c r="P3254" s="37">
        <v>3661</v>
      </c>
      <c r="Q3254" s="37">
        <v>3661</v>
      </c>
      <c r="R3254" s="37">
        <v>3661</v>
      </c>
      <c r="S3254" s="37">
        <v>3661</v>
      </c>
    </row>
    <row r="3255" spans="2:19">
      <c r="B3255" s="6">
        <v>2000</v>
      </c>
      <c r="C3255" s="37">
        <v>6395.89</v>
      </c>
      <c r="D3255" s="37">
        <v>6395.89</v>
      </c>
      <c r="E3255" s="37">
        <v>6395.89</v>
      </c>
      <c r="F3255" s="37">
        <v>6395.89</v>
      </c>
      <c r="G3255" s="37">
        <v>6395.89</v>
      </c>
      <c r="H3255" s="37">
        <v>21793</v>
      </c>
      <c r="I3255" s="37">
        <v>10930.5</v>
      </c>
      <c r="J3255" s="37">
        <v>10930.5</v>
      </c>
      <c r="K3255" s="37">
        <v>10930.5</v>
      </c>
      <c r="L3255" s="37">
        <v>10858.5</v>
      </c>
      <c r="M3255" s="37">
        <v>2326.5</v>
      </c>
      <c r="N3255" s="37">
        <v>38618.965000000004</v>
      </c>
      <c r="O3255" s="37">
        <v>31099.165000000001</v>
      </c>
      <c r="P3255" s="37">
        <v>30680.39</v>
      </c>
      <c r="Q3255" s="37">
        <v>30680.39</v>
      </c>
      <c r="R3255" s="37">
        <v>30680.39</v>
      </c>
      <c r="S3255" s="37">
        <v>30680.39</v>
      </c>
    </row>
    <row r="3256" spans="2:19">
      <c r="B3256" s="6">
        <v>1999</v>
      </c>
      <c r="C3256" s="37">
        <v>5423.08</v>
      </c>
      <c r="D3256" s="37">
        <v>5423.08</v>
      </c>
      <c r="E3256" s="37">
        <v>5423.08</v>
      </c>
      <c r="F3256" s="37">
        <v>5423.08</v>
      </c>
      <c r="G3256" s="37">
        <v>5423.08</v>
      </c>
      <c r="H3256" s="37">
        <v>23263</v>
      </c>
      <c r="I3256" s="37">
        <v>18852.934999999998</v>
      </c>
      <c r="J3256" s="37">
        <v>18852.934999999998</v>
      </c>
      <c r="K3256" s="37">
        <v>18852.934999999998</v>
      </c>
      <c r="L3256" s="37">
        <v>15185.935000000001</v>
      </c>
      <c r="M3256" s="37">
        <v>9363.5</v>
      </c>
      <c r="N3256" s="37">
        <v>42397.75499999999</v>
      </c>
      <c r="O3256" s="37">
        <v>38110.605000000003</v>
      </c>
      <c r="P3256" s="37">
        <v>37209.300000000003</v>
      </c>
      <c r="Q3256" s="37">
        <v>37209.300000000003</v>
      </c>
      <c r="R3256" s="37">
        <v>37209.300000000003</v>
      </c>
      <c r="S3256" s="37">
        <v>37209.300000000003</v>
      </c>
    </row>
    <row r="3257" spans="2:19">
      <c r="B3257" s="6">
        <v>1998</v>
      </c>
      <c r="C3257" s="37">
        <v>6325.24</v>
      </c>
      <c r="D3257" s="37">
        <v>6325.24</v>
      </c>
      <c r="E3257" s="37">
        <v>6325.24</v>
      </c>
      <c r="F3257" s="37">
        <v>6325.24</v>
      </c>
      <c r="G3257" s="37">
        <v>6325.24</v>
      </c>
      <c r="H3257" s="37">
        <v>24670</v>
      </c>
      <c r="I3257" s="37">
        <v>5580.6</v>
      </c>
      <c r="J3257" s="37">
        <v>5580.6</v>
      </c>
      <c r="K3257" s="37">
        <v>5580.6</v>
      </c>
      <c r="L3257" s="37">
        <v>4068.5999999999995</v>
      </c>
      <c r="M3257" s="37">
        <v>4033.5999999999995</v>
      </c>
      <c r="N3257" s="37">
        <v>37332.135000000002</v>
      </c>
      <c r="O3257" s="37">
        <v>34172.79</v>
      </c>
      <c r="P3257" s="37">
        <v>33027.699999999997</v>
      </c>
      <c r="Q3257" s="37">
        <v>19496.994999999999</v>
      </c>
      <c r="R3257" s="37">
        <v>19496.994999999999</v>
      </c>
      <c r="S3257" s="37">
        <v>19496.994999999999</v>
      </c>
    </row>
    <row r="3258" spans="2:19">
      <c r="B3258" s="6">
        <v>1997</v>
      </c>
      <c r="C3258" s="37">
        <v>6634.36</v>
      </c>
      <c r="D3258" s="37">
        <v>6634.36</v>
      </c>
      <c r="E3258" s="37">
        <v>6634.36</v>
      </c>
      <c r="F3258" s="37">
        <v>6634.36</v>
      </c>
      <c r="G3258" s="37">
        <v>6634.36</v>
      </c>
      <c r="H3258" s="37">
        <v>20899</v>
      </c>
      <c r="I3258" s="37">
        <v>210.5</v>
      </c>
      <c r="J3258" s="37">
        <v>210.5</v>
      </c>
      <c r="K3258" s="37">
        <v>210.5</v>
      </c>
      <c r="L3258" s="37">
        <v>150.5</v>
      </c>
      <c r="M3258" s="37">
        <v>120.5</v>
      </c>
      <c r="N3258" s="37">
        <v>23753.84</v>
      </c>
      <c r="O3258" s="37">
        <v>22589.715</v>
      </c>
      <c r="P3258" s="37">
        <v>22589.715</v>
      </c>
      <c r="Q3258" s="37">
        <v>22589.715</v>
      </c>
      <c r="R3258" s="37">
        <v>22589.715</v>
      </c>
      <c r="S3258" s="37">
        <v>22589.715</v>
      </c>
    </row>
    <row r="3259" spans="2:19">
      <c r="B3259" s="6">
        <v>1996</v>
      </c>
      <c r="C3259" s="37">
        <v>7402.88</v>
      </c>
      <c r="D3259" s="37">
        <v>7402.88</v>
      </c>
      <c r="E3259" s="37">
        <v>7402.88</v>
      </c>
      <c r="F3259" s="37">
        <v>7402.88</v>
      </c>
      <c r="G3259" s="37">
        <v>7402.88</v>
      </c>
      <c r="H3259" s="37">
        <v>23587</v>
      </c>
      <c r="I3259" s="37">
        <v>1528.5</v>
      </c>
      <c r="J3259" s="37">
        <v>1528.5</v>
      </c>
      <c r="K3259" s="37">
        <v>1528.5</v>
      </c>
      <c r="L3259" s="37">
        <v>217.49999999999997</v>
      </c>
      <c r="M3259" s="37">
        <v>181</v>
      </c>
      <c r="N3259" s="37">
        <v>18648.02</v>
      </c>
      <c r="O3259" s="37">
        <v>18648.02</v>
      </c>
      <c r="P3259" s="37">
        <v>18648.02</v>
      </c>
      <c r="Q3259" s="37">
        <v>18648.02</v>
      </c>
      <c r="R3259" s="37">
        <v>18648.02</v>
      </c>
      <c r="S3259" s="37">
        <v>18648.02</v>
      </c>
    </row>
    <row r="3260" spans="2:19">
      <c r="B3260" s="6">
        <v>1995</v>
      </c>
      <c r="C3260" s="37">
        <v>6033.81</v>
      </c>
      <c r="D3260" s="37">
        <v>6033.81</v>
      </c>
      <c r="E3260" s="37">
        <v>6033.81</v>
      </c>
      <c r="F3260" s="37">
        <v>6033.81</v>
      </c>
      <c r="G3260" s="37">
        <v>6033.81</v>
      </c>
      <c r="H3260" s="37">
        <v>26284</v>
      </c>
      <c r="I3260" s="37">
        <v>12633</v>
      </c>
      <c r="J3260" s="37">
        <v>12633</v>
      </c>
      <c r="K3260" s="37">
        <v>12633</v>
      </c>
      <c r="L3260" s="37">
        <v>12598</v>
      </c>
      <c r="M3260" s="37">
        <v>9343</v>
      </c>
      <c r="N3260" s="37">
        <v>28404.395</v>
      </c>
      <c r="O3260" s="37">
        <v>27324.984999999997</v>
      </c>
      <c r="P3260" s="37">
        <v>25867.399999999998</v>
      </c>
      <c r="Q3260" s="37">
        <v>25867.399999999998</v>
      </c>
      <c r="R3260" s="37">
        <v>25867.399999999998</v>
      </c>
      <c r="S3260" s="37">
        <v>25867.399999999998</v>
      </c>
    </row>
    <row r="3261" spans="2:19">
      <c r="B3261" s="6">
        <v>1994</v>
      </c>
      <c r="C3261" s="37">
        <v>6449.43</v>
      </c>
      <c r="D3261" s="37">
        <v>6449.43</v>
      </c>
      <c r="E3261" s="37">
        <v>6449.43</v>
      </c>
      <c r="F3261" s="37">
        <v>6449.43</v>
      </c>
      <c r="G3261" s="37">
        <v>6449.43</v>
      </c>
      <c r="H3261" s="37">
        <v>22695</v>
      </c>
      <c r="I3261" s="37">
        <v>16145</v>
      </c>
      <c r="J3261" s="37">
        <v>16145</v>
      </c>
      <c r="K3261" s="37">
        <v>16145</v>
      </c>
      <c r="L3261" s="37">
        <v>15405.81</v>
      </c>
      <c r="M3261" s="37">
        <v>10609.96</v>
      </c>
      <c r="N3261" s="37">
        <v>32072.184999999998</v>
      </c>
      <c r="O3261" s="37">
        <v>28139.16</v>
      </c>
      <c r="P3261" s="37">
        <v>27707.98</v>
      </c>
      <c r="Q3261" s="37">
        <v>15188.615</v>
      </c>
      <c r="R3261" s="37">
        <v>15188.615</v>
      </c>
      <c r="S3261" s="37">
        <v>4896.83</v>
      </c>
    </row>
    <row r="3262" spans="2:19">
      <c r="B3262" s="6">
        <v>1993</v>
      </c>
      <c r="C3262" s="37">
        <v>7692.29</v>
      </c>
      <c r="D3262" s="37">
        <v>7692.29</v>
      </c>
      <c r="E3262" s="37">
        <v>7692.29</v>
      </c>
      <c r="F3262" s="37">
        <v>7692.29</v>
      </c>
      <c r="G3262" s="37">
        <v>7692.29</v>
      </c>
      <c r="H3262" s="37">
        <v>17605</v>
      </c>
      <c r="I3262" s="37">
        <v>2652.5</v>
      </c>
      <c r="J3262" s="37">
        <v>2652.5</v>
      </c>
      <c r="K3262" s="37">
        <v>2652.5</v>
      </c>
      <c r="L3262" s="37">
        <v>1917.5</v>
      </c>
      <c r="M3262" s="37">
        <v>1812.5</v>
      </c>
      <c r="N3262" s="37">
        <v>15445.355</v>
      </c>
      <c r="O3262" s="37">
        <v>13288.345000000001</v>
      </c>
      <c r="P3262" s="37">
        <v>12503.09</v>
      </c>
      <c r="Q3262" s="37">
        <v>12503.09</v>
      </c>
      <c r="R3262" s="37">
        <v>12503.09</v>
      </c>
      <c r="S3262" s="37">
        <v>0</v>
      </c>
    </row>
    <row r="3263" spans="2:19">
      <c r="B3263" s="6">
        <v>1992</v>
      </c>
      <c r="C3263" s="37">
        <v>3647.13</v>
      </c>
      <c r="D3263" s="37">
        <v>3647.13</v>
      </c>
      <c r="E3263" s="37">
        <v>3647.13</v>
      </c>
      <c r="F3263" s="37">
        <v>3647.13</v>
      </c>
      <c r="G3263" s="37">
        <v>3647.13</v>
      </c>
      <c r="H3263" s="37">
        <v>15413</v>
      </c>
      <c r="I3263" s="37">
        <v>987</v>
      </c>
      <c r="J3263" s="37">
        <v>987</v>
      </c>
      <c r="K3263" s="37">
        <v>987</v>
      </c>
      <c r="L3263" s="37">
        <v>987</v>
      </c>
      <c r="M3263" s="37">
        <v>672</v>
      </c>
      <c r="N3263" s="37">
        <v>16452.740000000002</v>
      </c>
      <c r="O3263" s="37">
        <v>15453.195</v>
      </c>
      <c r="P3263" s="37">
        <v>14595.275</v>
      </c>
      <c r="Q3263" s="37">
        <v>14595.275</v>
      </c>
      <c r="R3263" s="37">
        <v>14595.275</v>
      </c>
      <c r="S3263" s="37">
        <v>0</v>
      </c>
    </row>
    <row r="3264" spans="2:19">
      <c r="B3264" s="6">
        <v>1991</v>
      </c>
      <c r="C3264" s="37">
        <v>2852.12</v>
      </c>
      <c r="D3264" s="37">
        <v>2852.12</v>
      </c>
      <c r="E3264" s="37">
        <v>2852.12</v>
      </c>
      <c r="F3264" s="37">
        <v>2852.12</v>
      </c>
      <c r="G3264" s="37">
        <v>2852.12</v>
      </c>
      <c r="H3264" s="37">
        <v>10091</v>
      </c>
      <c r="I3264" s="37">
        <v>871.5</v>
      </c>
      <c r="J3264" s="37">
        <v>871.5</v>
      </c>
      <c r="K3264" s="37">
        <v>871.5</v>
      </c>
      <c r="L3264" s="37">
        <v>556.5</v>
      </c>
      <c r="M3264" s="37">
        <v>556.5</v>
      </c>
      <c r="N3264" s="37">
        <v>25208.61</v>
      </c>
      <c r="O3264" s="37">
        <v>19043.645</v>
      </c>
      <c r="P3264" s="37">
        <v>17527.28</v>
      </c>
      <c r="Q3264" s="37">
        <v>17360.95</v>
      </c>
      <c r="R3264" s="37">
        <v>17360.95</v>
      </c>
      <c r="S3264" s="37">
        <v>0</v>
      </c>
    </row>
    <row r="3265" spans="2:19">
      <c r="B3265" s="6">
        <v>1990</v>
      </c>
      <c r="C3265" s="37">
        <v>2851.22</v>
      </c>
      <c r="D3265" s="37">
        <v>2851.22</v>
      </c>
      <c r="E3265" s="37">
        <v>2851.22</v>
      </c>
      <c r="F3265" s="37">
        <v>2851.22</v>
      </c>
      <c r="G3265" s="37">
        <v>2851.22</v>
      </c>
      <c r="H3265" s="37">
        <v>9551</v>
      </c>
      <c r="I3265" s="37">
        <v>4794.5</v>
      </c>
      <c r="J3265" s="37">
        <v>4794.5</v>
      </c>
      <c r="K3265" s="37">
        <v>4794.5</v>
      </c>
      <c r="L3265" s="37">
        <v>4654.5</v>
      </c>
      <c r="M3265" s="37">
        <v>2799.5</v>
      </c>
      <c r="N3265" s="37">
        <v>17607.044999999998</v>
      </c>
      <c r="O3265" s="37">
        <v>17238.114999999998</v>
      </c>
      <c r="P3265" s="37">
        <v>13962.68</v>
      </c>
      <c r="Q3265" s="37">
        <v>13691.255000000001</v>
      </c>
      <c r="R3265" s="37">
        <v>13691.255000000001</v>
      </c>
      <c r="S3265" s="37">
        <v>0</v>
      </c>
    </row>
    <row r="3266" spans="2:19">
      <c r="B3266" s="6">
        <v>1989</v>
      </c>
      <c r="C3266" s="37">
        <v>2639.6</v>
      </c>
      <c r="D3266" s="37">
        <v>2639.6</v>
      </c>
      <c r="E3266" s="37">
        <v>2639.6</v>
      </c>
      <c r="F3266" s="37">
        <v>2639.6</v>
      </c>
      <c r="G3266" s="37">
        <v>2639.6</v>
      </c>
      <c r="H3266" s="37">
        <v>9572</v>
      </c>
      <c r="I3266" s="37">
        <v>5964</v>
      </c>
      <c r="J3266" s="37">
        <v>5964</v>
      </c>
      <c r="K3266" s="37">
        <v>5964</v>
      </c>
      <c r="L3266" s="37">
        <v>5964</v>
      </c>
      <c r="M3266" s="37">
        <v>4118</v>
      </c>
      <c r="N3266" s="37">
        <v>21748.855</v>
      </c>
      <c r="O3266" s="37">
        <v>18953.04</v>
      </c>
      <c r="P3266" s="37">
        <v>18695</v>
      </c>
      <c r="Q3266" s="37">
        <v>10536.5</v>
      </c>
      <c r="R3266" s="37">
        <v>10536.5</v>
      </c>
      <c r="S3266" s="37">
        <v>0</v>
      </c>
    </row>
    <row r="3267" spans="2:19">
      <c r="B3267" s="6">
        <v>1988</v>
      </c>
      <c r="C3267" s="37">
        <v>1838.85</v>
      </c>
      <c r="D3267" s="37">
        <v>1838.85</v>
      </c>
      <c r="E3267" s="37">
        <v>1838.85</v>
      </c>
      <c r="F3267" s="37">
        <v>1838.85</v>
      </c>
      <c r="G3267" s="37">
        <v>1838.85</v>
      </c>
      <c r="H3267" s="37">
        <v>5628</v>
      </c>
      <c r="I3267" s="37">
        <v>3959.71</v>
      </c>
      <c r="J3267" s="37">
        <v>3959.71</v>
      </c>
      <c r="K3267" s="37">
        <v>3959.71</v>
      </c>
      <c r="L3267" s="37">
        <v>3885.71</v>
      </c>
      <c r="M3267" s="37">
        <v>3589.71</v>
      </c>
      <c r="N3267" s="37">
        <v>15756.58</v>
      </c>
      <c r="O3267" s="37">
        <v>14974.900000000001</v>
      </c>
      <c r="P3267" s="37">
        <v>12478.69</v>
      </c>
      <c r="Q3267" s="37">
        <v>8926.34</v>
      </c>
      <c r="R3267" s="37">
        <v>8926.34</v>
      </c>
      <c r="S3267" s="37">
        <v>0</v>
      </c>
    </row>
    <row r="3268" spans="2:19">
      <c r="B3268" s="6">
        <v>1987</v>
      </c>
      <c r="C3268" s="37">
        <v>1648.35</v>
      </c>
      <c r="D3268" s="37">
        <v>1648.35</v>
      </c>
      <c r="E3268" s="37">
        <v>1648.35</v>
      </c>
      <c r="F3268" s="37">
        <v>1648.35</v>
      </c>
      <c r="G3268" s="37">
        <v>1648.35</v>
      </c>
      <c r="H3268" s="37">
        <v>10540</v>
      </c>
      <c r="I3268" s="37">
        <v>233</v>
      </c>
      <c r="J3268" s="37">
        <v>233</v>
      </c>
      <c r="K3268" s="37">
        <v>233</v>
      </c>
      <c r="L3268" s="37">
        <v>233</v>
      </c>
      <c r="M3268" s="37">
        <v>233</v>
      </c>
      <c r="N3268" s="37">
        <v>16667.72</v>
      </c>
      <c r="O3268" s="37">
        <v>16116.53</v>
      </c>
      <c r="P3268" s="37">
        <v>15485.67</v>
      </c>
      <c r="Q3268" s="37">
        <v>15485.67</v>
      </c>
      <c r="R3268" s="37">
        <v>15485.67</v>
      </c>
      <c r="S3268" s="37">
        <v>0</v>
      </c>
    </row>
    <row r="3269" spans="2:19">
      <c r="B3269" s="6">
        <v>1986</v>
      </c>
      <c r="C3269" s="37">
        <v>1883.43</v>
      </c>
      <c r="D3269" s="37">
        <v>1883.43</v>
      </c>
      <c r="E3269" s="37">
        <v>1883.43</v>
      </c>
      <c r="F3269" s="37">
        <v>1883.43</v>
      </c>
      <c r="G3269" s="37">
        <v>1883.43</v>
      </c>
      <c r="H3269" s="37">
        <v>7183</v>
      </c>
      <c r="I3269" s="37">
        <v>5679.89</v>
      </c>
      <c r="J3269" s="37">
        <v>5679.89</v>
      </c>
      <c r="K3269" s="37">
        <v>5679.89</v>
      </c>
      <c r="L3269" s="37">
        <v>5679.89</v>
      </c>
      <c r="M3269" s="37">
        <v>4337.5</v>
      </c>
      <c r="N3269" s="37">
        <v>18825.150000000001</v>
      </c>
      <c r="O3269" s="37">
        <v>17960.400000000001</v>
      </c>
      <c r="P3269" s="37">
        <v>17701.400000000001</v>
      </c>
      <c r="Q3269" s="37">
        <v>17701.400000000001</v>
      </c>
      <c r="R3269" s="37">
        <v>14701.635</v>
      </c>
      <c r="S3269" s="37">
        <v>0</v>
      </c>
    </row>
    <row r="3270" spans="2:19">
      <c r="B3270" s="6">
        <v>1985</v>
      </c>
      <c r="C3270" s="37">
        <v>1678.2</v>
      </c>
      <c r="D3270" s="37">
        <v>1678.2</v>
      </c>
      <c r="E3270" s="37">
        <v>1678.2</v>
      </c>
      <c r="F3270" s="37">
        <v>1678.2</v>
      </c>
      <c r="G3270" s="37">
        <v>1678.2</v>
      </c>
      <c r="H3270" s="37">
        <v>8767</v>
      </c>
      <c r="I3270" s="37">
        <v>8289.27</v>
      </c>
      <c r="J3270" s="37">
        <v>8289.27</v>
      </c>
      <c r="K3270" s="37">
        <v>8289.27</v>
      </c>
      <c r="L3270" s="37">
        <v>8253.27</v>
      </c>
      <c r="M3270" s="37">
        <v>5687</v>
      </c>
      <c r="N3270" s="37">
        <v>23358.66</v>
      </c>
      <c r="O3270" s="37">
        <v>22744.370000000003</v>
      </c>
      <c r="P3270" s="37">
        <v>22060.940000000002</v>
      </c>
      <c r="Q3270" s="37">
        <v>22060.940000000002</v>
      </c>
      <c r="R3270" s="37">
        <v>0</v>
      </c>
      <c r="S3270" s="37">
        <v>0</v>
      </c>
    </row>
    <row r="3271" spans="2:19">
      <c r="B3271" s="6">
        <v>1984</v>
      </c>
      <c r="C3271" s="37">
        <v>2085.9699999999998</v>
      </c>
      <c r="D3271" s="37">
        <v>2085.9699999999998</v>
      </c>
      <c r="E3271" s="37">
        <v>2085.9699999999998</v>
      </c>
      <c r="F3271" s="37">
        <v>2085.9699999999998</v>
      </c>
      <c r="G3271" s="37">
        <v>2085.9699999999998</v>
      </c>
      <c r="H3271" s="37">
        <v>88278</v>
      </c>
      <c r="I3271" s="37">
        <v>5720.5</v>
      </c>
      <c r="J3271" s="37">
        <v>5720.5</v>
      </c>
      <c r="K3271" s="37">
        <v>5720.5</v>
      </c>
      <c r="L3271" s="37">
        <v>5612.5</v>
      </c>
      <c r="M3271" s="37">
        <v>5540.5</v>
      </c>
      <c r="N3271" s="37">
        <v>15109.285</v>
      </c>
      <c r="O3271" s="37">
        <v>15109.285</v>
      </c>
      <c r="P3271" s="37">
        <v>15109.285</v>
      </c>
      <c r="Q3271" s="37">
        <v>11841.475</v>
      </c>
      <c r="R3271" s="37">
        <v>0</v>
      </c>
      <c r="S3271" s="37">
        <v>0</v>
      </c>
    </row>
    <row r="3272" spans="2:19">
      <c r="B3272" s="6">
        <v>1983</v>
      </c>
      <c r="C3272" s="37">
        <v>34437.18</v>
      </c>
      <c r="D3272" s="37">
        <v>34437.18</v>
      </c>
      <c r="E3272" s="37">
        <v>34437.18</v>
      </c>
      <c r="F3272" s="37">
        <v>34437.18</v>
      </c>
      <c r="G3272" s="37">
        <v>34437.17</v>
      </c>
      <c r="H3272" s="37">
        <v>34438</v>
      </c>
      <c r="I3272" s="37">
        <v>139</v>
      </c>
      <c r="J3272" s="37">
        <v>139</v>
      </c>
      <c r="K3272" s="37">
        <v>139</v>
      </c>
      <c r="L3272" s="37">
        <v>139</v>
      </c>
      <c r="M3272" s="37">
        <v>139</v>
      </c>
      <c r="N3272" s="37">
        <v>11879.455</v>
      </c>
      <c r="O3272" s="37">
        <v>10731.5</v>
      </c>
      <c r="P3272" s="37">
        <v>10647.5</v>
      </c>
      <c r="Q3272" s="37">
        <v>10396.645</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12743.174999999999</v>
      </c>
      <c r="O3273" s="37">
        <v>12743.175000000001</v>
      </c>
      <c r="P3273" s="37">
        <v>12743.175000000001</v>
      </c>
      <c r="Q3273" s="37">
        <v>12743.175000000001</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9266.48</v>
      </c>
      <c r="O3274" s="37">
        <v>6716.07</v>
      </c>
      <c r="P3274" s="37">
        <v>6716.07</v>
      </c>
      <c r="Q3274" s="37">
        <v>6716.07</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12772.395</v>
      </c>
      <c r="O3275" s="37">
        <v>3628.395</v>
      </c>
      <c r="P3275" s="37">
        <v>3628.395</v>
      </c>
      <c r="Q3275" s="37">
        <v>3628.395</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13246.95</v>
      </c>
      <c r="O3276" s="37">
        <v>2272</v>
      </c>
      <c r="P3276" s="37">
        <v>2272</v>
      </c>
      <c r="Q3276" s="37">
        <v>2272</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3564.44</v>
      </c>
      <c r="O3277" s="37">
        <v>2034.28</v>
      </c>
      <c r="P3277" s="37">
        <v>2034.28</v>
      </c>
      <c r="Q3277" s="37">
        <v>2034.28</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881.28499999999997</v>
      </c>
      <c r="O3278" s="37">
        <v>615.11999999999989</v>
      </c>
      <c r="P3278" s="37">
        <v>585.36</v>
      </c>
      <c r="Q3278" s="37">
        <v>585.36</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1532.625</v>
      </c>
      <c r="O3279" s="37">
        <v>1030.8150000000001</v>
      </c>
      <c r="P3279" s="37">
        <v>1030.8150000000001</v>
      </c>
      <c r="Q3279" s="37">
        <v>1030.8150000000001</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15.120000000000001</v>
      </c>
      <c r="O3280" s="37">
        <v>15.12</v>
      </c>
      <c r="P3280" s="37">
        <v>15.12</v>
      </c>
      <c r="Q3280" s="37">
        <v>15.12</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7734.6149999999998</v>
      </c>
      <c r="O3281" s="37">
        <v>2184.34</v>
      </c>
      <c r="P3281" s="37">
        <v>2184.34</v>
      </c>
      <c r="Q3281" s="37">
        <v>2184.34</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7201.2999999999993</v>
      </c>
      <c r="O3282" s="37">
        <v>3036.3000000000006</v>
      </c>
      <c r="P3282" s="37">
        <v>3036.3000000000006</v>
      </c>
      <c r="Q3282" s="37">
        <v>3036.3000000000006</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5436.23</v>
      </c>
      <c r="O3283" s="37">
        <v>1459.73</v>
      </c>
      <c r="P3283" s="37">
        <v>1459.73</v>
      </c>
      <c r="Q3283" s="37">
        <v>1459.73</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774.68000000000006</v>
      </c>
      <c r="O3284" s="37">
        <v>247.5</v>
      </c>
      <c r="P3284" s="37">
        <v>247.5</v>
      </c>
      <c r="Q3284" s="37">
        <v>247.5</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59.94</v>
      </c>
      <c r="O3285" s="37">
        <v>59.94</v>
      </c>
      <c r="P3285" s="37">
        <v>59.94</v>
      </c>
      <c r="Q3285" s="37">
        <v>59.94</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2161.94</v>
      </c>
      <c r="O3286" s="37">
        <v>2161.94</v>
      </c>
      <c r="P3286" s="37">
        <v>1941.21</v>
      </c>
      <c r="Q3286" s="37">
        <v>1941.21</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56.295000000000002</v>
      </c>
      <c r="O3289" s="37">
        <v>56.295000000000002</v>
      </c>
      <c r="P3289" s="37">
        <v>41.49</v>
      </c>
      <c r="Q3289" s="37">
        <v>41.49</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hidden="1">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hidden="1">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hidden="1">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hidden="1">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hidden="1">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hidden="1">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hidden="1">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hidden="1">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hidden="1">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hidden="1">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hidden="1">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hidden="1">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hidden="1">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hidden="1">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hidden="1">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hidden="1">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hidden="1">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hidden="1">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hidden="1">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hidden="1">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hidden="1">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hidden="1">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hidden="1">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hidden="1">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hidden="1">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hidden="1">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hidden="1">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hidden="1">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hidden="1">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hidden="1">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hidden="1">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hidden="1">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hidden="1">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hidden="1">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119791.93</v>
      </c>
      <c r="D3326" s="11">
        <f>SUM(D3248:D3325)</f>
        <v>223068.05</v>
      </c>
      <c r="E3326" s="11">
        <f>SUM(E3247:E3325)</f>
        <v>300730.14</v>
      </c>
      <c r="F3326" s="11">
        <f>SUM(F3246:F3325)</f>
        <v>391772.88999999984</v>
      </c>
      <c r="G3326" s="11">
        <f>SUM(G3245:G3325)</f>
        <v>524099.84999999986</v>
      </c>
      <c r="H3326" s="11">
        <f>SUM(H3239:H3325)</f>
        <v>895809</v>
      </c>
      <c r="I3326" s="11">
        <f>SUM(I3239:I3325)</f>
        <v>718598.53499999992</v>
      </c>
      <c r="J3326" s="11">
        <f t="shared" ref="J3326" si="70">SUM(J3239:J3325)</f>
        <v>866030.83499999996</v>
      </c>
      <c r="K3326" s="11">
        <f>SUM(K3239:K3325)</f>
        <v>924169.07499999995</v>
      </c>
      <c r="L3326" s="11">
        <f t="shared" ref="L3326" si="71">SUM(L3239:L3325)</f>
        <v>975385.32499999995</v>
      </c>
      <c r="M3326" s="11">
        <f>SUM(M3239:M3325)</f>
        <v>952136.63999999978</v>
      </c>
      <c r="N3326" s="11">
        <f>SUM(N3234:N3325)</f>
        <v>3971810.8800000004</v>
      </c>
      <c r="O3326" s="11">
        <f>SUM(O3234:O3325)</f>
        <v>3615130.9699999997</v>
      </c>
      <c r="P3326" s="11">
        <f>SUM(P3234:P3325)</f>
        <v>3450690.3749999995</v>
      </c>
      <c r="Q3326" s="11">
        <f>SUM(Q3234:Q3325)</f>
        <v>3185540.8399999994</v>
      </c>
      <c r="R3326" s="11">
        <f>SUM(R3233:R3325)</f>
        <v>3170145.5100000002</v>
      </c>
      <c r="S3326" s="11">
        <f>SUM(S3233:S3325)</f>
        <v>3111739.6100000008</v>
      </c>
    </row>
    <row r="3327" spans="1:19">
      <c r="A3327" s="76"/>
      <c r="B3327" s="7"/>
      <c r="C3327" s="8"/>
      <c r="D3327" s="8"/>
      <c r="E3327" s="8"/>
      <c r="F3327" s="8"/>
      <c r="G3327" s="8"/>
      <c r="H3327" s="8"/>
      <c r="I3327" s="8"/>
      <c r="J3327" s="8"/>
      <c r="K3327" s="8"/>
      <c r="L3327" s="8"/>
      <c r="M3327" s="10"/>
    </row>
    <row r="3328" spans="1:19" hidden="1">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hidden="1">
      <c r="A3329" s="38"/>
      <c r="B3329" s="6">
        <v>2021</v>
      </c>
      <c r="C3329" s="36"/>
      <c r="D3329" s="36"/>
      <c r="E3329" s="36"/>
      <c r="F3329" s="36"/>
      <c r="G3329" s="36"/>
      <c r="H3329" s="36"/>
      <c r="I3329" s="36"/>
      <c r="J3329" s="36"/>
      <c r="K3329" s="36"/>
      <c r="L3329" s="36"/>
      <c r="M3329" s="36"/>
      <c r="N3329" s="36"/>
      <c r="O3329" s="36"/>
      <c r="P3329" s="36"/>
      <c r="Q3329" s="36"/>
      <c r="R3329" s="37"/>
      <c r="S3329" s="37"/>
    </row>
    <row r="3330" spans="1:19" hidden="1">
      <c r="B3330" s="6">
        <v>2020</v>
      </c>
      <c r="C3330" s="36"/>
      <c r="D3330" s="36"/>
      <c r="E3330" s="36"/>
      <c r="F3330" s="36"/>
      <c r="G3330" s="36"/>
      <c r="H3330" s="36"/>
      <c r="I3330" s="36"/>
      <c r="J3330" s="36"/>
      <c r="K3330" s="36"/>
      <c r="L3330" s="36"/>
      <c r="M3330" s="36"/>
      <c r="N3330" s="36"/>
      <c r="O3330" s="36"/>
      <c r="P3330" s="36"/>
      <c r="Q3330" s="37"/>
      <c r="R3330" s="37"/>
      <c r="S3330" s="37"/>
    </row>
    <row r="3331" spans="1:19" hidden="1">
      <c r="A3331" s="40"/>
      <c r="B3331" s="6">
        <v>2019</v>
      </c>
      <c r="C3331" s="36"/>
      <c r="D3331" s="36"/>
      <c r="E3331" s="36"/>
      <c r="F3331" s="36"/>
      <c r="G3331" s="36"/>
      <c r="H3331" s="36"/>
      <c r="I3331" s="36"/>
      <c r="J3331" s="36"/>
      <c r="K3331" s="36"/>
      <c r="L3331" s="36"/>
      <c r="M3331" s="36"/>
      <c r="N3331" s="36"/>
      <c r="O3331" s="36"/>
      <c r="P3331" s="37"/>
      <c r="Q3331" s="37"/>
      <c r="R3331" s="37"/>
      <c r="S3331" s="37"/>
    </row>
    <row r="3332" spans="1:19" hidden="1">
      <c r="A3332" s="40"/>
      <c r="B3332" s="6">
        <v>2018</v>
      </c>
      <c r="C3332" s="36"/>
      <c r="D3332" s="36"/>
      <c r="E3332" s="36"/>
      <c r="F3332" s="36"/>
      <c r="G3332" s="36"/>
      <c r="H3332" s="36"/>
      <c r="I3332" s="36"/>
      <c r="J3332" s="36"/>
      <c r="K3332" s="36"/>
      <c r="L3332" s="36"/>
      <c r="M3332" s="36"/>
      <c r="N3332" s="36"/>
      <c r="O3332" s="37"/>
      <c r="P3332" s="37"/>
      <c r="Q3332" s="37"/>
      <c r="R3332" s="37"/>
      <c r="S3332" s="37"/>
    </row>
    <row r="3333" spans="1:19" hidden="1">
      <c r="A3333" s="40"/>
      <c r="B3333" s="6">
        <v>2017</v>
      </c>
      <c r="C3333" s="36"/>
      <c r="D3333" s="36"/>
      <c r="E3333" s="36"/>
      <c r="F3333" s="36"/>
      <c r="G3333" s="36"/>
      <c r="H3333" s="36"/>
      <c r="I3333" s="36"/>
      <c r="J3333" s="36"/>
      <c r="K3333" s="36"/>
      <c r="L3333" s="36"/>
      <c r="M3333" s="36"/>
      <c r="N3333" s="37"/>
      <c r="O3333" s="37"/>
      <c r="P3333" s="37"/>
      <c r="Q3333" s="37"/>
      <c r="R3333" s="37"/>
      <c r="S3333" s="37"/>
    </row>
    <row r="3334" spans="1:19" hidden="1">
      <c r="B3334" s="6">
        <v>2016</v>
      </c>
      <c r="C3334" s="36"/>
      <c r="D3334" s="36"/>
      <c r="E3334" s="36"/>
      <c r="F3334" s="36"/>
      <c r="G3334" s="36"/>
      <c r="H3334" s="36"/>
      <c r="I3334" s="36"/>
      <c r="J3334" s="36"/>
      <c r="K3334" s="36"/>
      <c r="L3334" s="36"/>
      <c r="M3334" s="37"/>
      <c r="N3334" s="37"/>
      <c r="O3334" s="37"/>
      <c r="P3334" s="37"/>
      <c r="Q3334" s="37"/>
      <c r="R3334" s="37"/>
      <c r="S3334" s="37"/>
    </row>
    <row r="3335" spans="1:19" hidden="1">
      <c r="B3335" s="6">
        <v>2015</v>
      </c>
      <c r="C3335" s="36"/>
      <c r="D3335" s="36"/>
      <c r="E3335" s="36"/>
      <c r="F3335" s="36"/>
      <c r="G3335" s="36"/>
      <c r="H3335" s="36"/>
      <c r="I3335" s="36"/>
      <c r="J3335" s="36"/>
      <c r="K3335" s="36"/>
      <c r="L3335" s="37"/>
      <c r="M3335" s="37"/>
      <c r="N3335" s="37"/>
      <c r="O3335" s="37"/>
      <c r="P3335" s="37"/>
      <c r="Q3335" s="37"/>
      <c r="R3335" s="37"/>
      <c r="S3335" s="37"/>
    </row>
    <row r="3336" spans="1:19" hidden="1">
      <c r="B3336" s="6">
        <v>2014</v>
      </c>
      <c r="C3336" s="36"/>
      <c r="D3336" s="36"/>
      <c r="E3336" s="36"/>
      <c r="F3336" s="36"/>
      <c r="G3336" s="36"/>
      <c r="H3336" s="36"/>
      <c r="I3336" s="36"/>
      <c r="J3336" s="36"/>
      <c r="K3336" s="37"/>
      <c r="L3336" s="37"/>
      <c r="M3336" s="37"/>
      <c r="N3336" s="37"/>
      <c r="O3336" s="37"/>
      <c r="P3336" s="37"/>
      <c r="Q3336" s="37"/>
      <c r="R3336" s="37"/>
      <c r="S3336" s="37"/>
    </row>
    <row r="3337" spans="1:19" hidden="1">
      <c r="B3337" s="6">
        <v>2013</v>
      </c>
      <c r="C3337" s="36"/>
      <c r="D3337" s="36"/>
      <c r="E3337" s="36"/>
      <c r="F3337" s="36"/>
      <c r="G3337" s="36"/>
      <c r="H3337" s="36"/>
      <c r="I3337" s="36"/>
      <c r="J3337" s="37"/>
      <c r="K3337" s="37"/>
      <c r="L3337" s="37"/>
      <c r="M3337" s="37"/>
      <c r="N3337" s="37"/>
      <c r="O3337" s="37"/>
      <c r="P3337" s="37"/>
      <c r="Q3337" s="37"/>
      <c r="R3337" s="37"/>
      <c r="S3337" s="37"/>
    </row>
    <row r="3338" spans="1:19" hidden="1">
      <c r="B3338" s="6">
        <v>2012</v>
      </c>
      <c r="C3338" s="36"/>
      <c r="D3338" s="36"/>
      <c r="E3338" s="36"/>
      <c r="F3338" s="36"/>
      <c r="G3338" s="36"/>
      <c r="H3338" s="36"/>
      <c r="I3338" s="37"/>
      <c r="J3338" s="37"/>
      <c r="K3338" s="37"/>
      <c r="L3338" s="37"/>
      <c r="M3338" s="37"/>
      <c r="N3338" s="37"/>
      <c r="O3338" s="37"/>
      <c r="P3338" s="37"/>
      <c r="Q3338" s="37"/>
      <c r="R3338" s="37"/>
      <c r="S3338" s="37"/>
    </row>
    <row r="3339" spans="1:19" hidden="1">
      <c r="B3339" s="6">
        <v>2011</v>
      </c>
      <c r="C3339" s="36"/>
      <c r="D3339" s="36"/>
      <c r="E3339" s="36"/>
      <c r="F3339" s="36"/>
      <c r="G3339" s="36"/>
      <c r="H3339" s="37"/>
      <c r="I3339" s="37"/>
      <c r="J3339" s="37"/>
      <c r="K3339" s="37"/>
      <c r="L3339" s="37"/>
      <c r="M3339" s="37"/>
      <c r="N3339" s="37"/>
      <c r="O3339" s="37"/>
      <c r="P3339" s="37"/>
      <c r="Q3339" s="37"/>
      <c r="R3339" s="37"/>
      <c r="S3339" s="37"/>
    </row>
    <row r="3340" spans="1:19" hidden="1">
      <c r="B3340" s="6">
        <v>2010</v>
      </c>
      <c r="C3340" s="36"/>
      <c r="D3340" s="36"/>
      <c r="E3340" s="36"/>
      <c r="F3340" s="36"/>
      <c r="G3340" s="37"/>
      <c r="H3340" s="37"/>
      <c r="I3340" s="37"/>
      <c r="J3340" s="37"/>
      <c r="K3340" s="37"/>
      <c r="L3340" s="37"/>
      <c r="M3340" s="37"/>
      <c r="N3340" s="37"/>
      <c r="O3340" s="37"/>
      <c r="P3340" s="37"/>
      <c r="Q3340" s="37"/>
      <c r="R3340" s="37"/>
      <c r="S3340" s="37"/>
    </row>
    <row r="3341" spans="1:19" hidden="1">
      <c r="B3341" s="6">
        <v>2009</v>
      </c>
      <c r="C3341" s="36"/>
      <c r="D3341" s="36"/>
      <c r="E3341" s="36"/>
      <c r="F3341" s="37"/>
      <c r="G3341" s="37"/>
      <c r="H3341" s="37"/>
      <c r="I3341" s="37"/>
      <c r="J3341" s="37"/>
      <c r="K3341" s="37"/>
      <c r="L3341" s="37"/>
      <c r="M3341" s="37"/>
      <c r="N3341" s="37"/>
      <c r="O3341" s="37"/>
      <c r="P3341" s="37"/>
      <c r="Q3341" s="37"/>
      <c r="R3341" s="37"/>
      <c r="S3341" s="37"/>
    </row>
    <row r="3342" spans="1:19" hidden="1">
      <c r="B3342" s="6">
        <v>2008</v>
      </c>
      <c r="C3342" s="36"/>
      <c r="D3342" s="36"/>
      <c r="E3342" s="37"/>
      <c r="F3342" s="37"/>
      <c r="G3342" s="37"/>
      <c r="H3342" s="37"/>
      <c r="I3342" s="37"/>
      <c r="J3342" s="37"/>
      <c r="K3342" s="37"/>
      <c r="L3342" s="37"/>
      <c r="M3342" s="37"/>
      <c r="N3342" s="37"/>
      <c r="O3342" s="37"/>
      <c r="P3342" s="37"/>
      <c r="Q3342" s="37"/>
      <c r="R3342" s="37"/>
      <c r="S3342" s="37"/>
    </row>
    <row r="3343" spans="1:19" hidden="1">
      <c r="B3343" s="6">
        <v>2007</v>
      </c>
      <c r="C3343" s="36"/>
      <c r="D3343" s="37"/>
      <c r="E3343" s="37"/>
      <c r="F3343" s="37"/>
      <c r="G3343" s="37"/>
      <c r="H3343" s="37"/>
      <c r="I3343" s="37"/>
      <c r="J3343" s="37"/>
      <c r="K3343" s="37"/>
      <c r="L3343" s="37"/>
      <c r="M3343" s="37"/>
      <c r="N3343" s="37"/>
      <c r="O3343" s="37"/>
      <c r="P3343" s="37"/>
      <c r="Q3343" s="37"/>
      <c r="R3343" s="37"/>
      <c r="S3343" s="37"/>
    </row>
    <row r="3344" spans="1:19" hidden="1">
      <c r="B3344" s="6">
        <v>2006</v>
      </c>
      <c r="C3344" s="37"/>
      <c r="D3344" s="37"/>
      <c r="E3344" s="37"/>
      <c r="F3344" s="37"/>
      <c r="G3344" s="37"/>
      <c r="H3344" s="37"/>
      <c r="I3344" s="37"/>
      <c r="J3344" s="37"/>
      <c r="K3344" s="37"/>
      <c r="L3344" s="37"/>
      <c r="M3344" s="37"/>
      <c r="N3344" s="37"/>
      <c r="O3344" s="37"/>
      <c r="P3344" s="37"/>
      <c r="Q3344" s="37"/>
      <c r="R3344" s="37"/>
      <c r="S3344" s="37"/>
    </row>
    <row r="3345" spans="2:19" hidden="1">
      <c r="B3345" s="6">
        <v>2005</v>
      </c>
      <c r="C3345" s="37"/>
      <c r="D3345" s="37"/>
      <c r="E3345" s="37"/>
      <c r="F3345" s="37"/>
      <c r="G3345" s="37"/>
      <c r="H3345" s="37"/>
      <c r="I3345" s="37"/>
      <c r="J3345" s="37"/>
      <c r="K3345" s="37"/>
      <c r="L3345" s="37"/>
      <c r="M3345" s="37"/>
      <c r="N3345" s="37"/>
      <c r="O3345" s="37"/>
      <c r="P3345" s="37"/>
      <c r="Q3345" s="37"/>
      <c r="R3345" s="37"/>
      <c r="S3345" s="37"/>
    </row>
    <row r="3346" spans="2:19" hidden="1">
      <c r="B3346" s="6">
        <v>2004</v>
      </c>
      <c r="C3346" s="37"/>
      <c r="D3346" s="37"/>
      <c r="E3346" s="37"/>
      <c r="F3346" s="37"/>
      <c r="G3346" s="37"/>
      <c r="H3346" s="37"/>
      <c r="I3346" s="37"/>
      <c r="J3346" s="37"/>
      <c r="K3346" s="37"/>
      <c r="L3346" s="37"/>
      <c r="M3346" s="37"/>
      <c r="N3346" s="37"/>
      <c r="O3346" s="37"/>
      <c r="P3346" s="37"/>
      <c r="Q3346" s="37"/>
      <c r="R3346" s="37"/>
      <c r="S3346" s="37"/>
    </row>
    <row r="3347" spans="2:19" hidden="1">
      <c r="B3347" s="6">
        <v>2003</v>
      </c>
      <c r="C3347" s="37"/>
      <c r="D3347" s="37"/>
      <c r="E3347" s="37"/>
      <c r="F3347" s="37"/>
      <c r="G3347" s="37"/>
      <c r="H3347" s="37"/>
      <c r="I3347" s="37"/>
      <c r="J3347" s="37"/>
      <c r="K3347" s="37"/>
      <c r="L3347" s="37"/>
      <c r="M3347" s="37"/>
      <c r="N3347" s="37"/>
      <c r="O3347" s="37"/>
      <c r="P3347" s="37"/>
      <c r="Q3347" s="37"/>
      <c r="R3347" s="37"/>
      <c r="S3347" s="37"/>
    </row>
    <row r="3348" spans="2:19" hidden="1">
      <c r="B3348" s="6">
        <v>2002</v>
      </c>
      <c r="C3348" s="37"/>
      <c r="D3348" s="37"/>
      <c r="E3348" s="37"/>
      <c r="F3348" s="37"/>
      <c r="G3348" s="37"/>
      <c r="H3348" s="37"/>
      <c r="I3348" s="37"/>
      <c r="J3348" s="37"/>
      <c r="K3348" s="37"/>
      <c r="L3348" s="37"/>
      <c r="M3348" s="37"/>
      <c r="N3348" s="37"/>
      <c r="O3348" s="37"/>
      <c r="P3348" s="37"/>
      <c r="Q3348" s="37"/>
      <c r="R3348" s="37"/>
      <c r="S3348" s="37"/>
    </row>
    <row r="3349" spans="2:19" hidden="1">
      <c r="B3349" s="6">
        <v>2001</v>
      </c>
      <c r="C3349" s="37"/>
      <c r="D3349" s="37"/>
      <c r="E3349" s="37"/>
      <c r="F3349" s="37"/>
      <c r="G3349" s="37"/>
      <c r="H3349" s="37"/>
      <c r="I3349" s="37"/>
      <c r="J3349" s="37"/>
      <c r="K3349" s="37"/>
      <c r="L3349" s="37"/>
      <c r="M3349" s="37"/>
      <c r="N3349" s="37"/>
      <c r="O3349" s="37"/>
      <c r="P3349" s="37"/>
      <c r="Q3349" s="37"/>
      <c r="R3349" s="37"/>
      <c r="S3349" s="37"/>
    </row>
    <row r="3350" spans="2:19" hidden="1">
      <c r="B3350" s="6">
        <v>2000</v>
      </c>
      <c r="C3350" s="37"/>
      <c r="D3350" s="37"/>
      <c r="E3350" s="37"/>
      <c r="F3350" s="37"/>
      <c r="G3350" s="37"/>
      <c r="H3350" s="37"/>
      <c r="I3350" s="37"/>
      <c r="J3350" s="37"/>
      <c r="K3350" s="37"/>
      <c r="L3350" s="37"/>
      <c r="M3350" s="37"/>
      <c r="N3350" s="37"/>
      <c r="O3350" s="37"/>
      <c r="P3350" s="37"/>
      <c r="Q3350" s="37"/>
      <c r="R3350" s="37"/>
      <c r="S3350" s="37"/>
    </row>
    <row r="3351" spans="2:19" hidden="1">
      <c r="B3351" s="6">
        <v>1999</v>
      </c>
      <c r="C3351" s="37"/>
      <c r="D3351" s="37"/>
      <c r="E3351" s="37"/>
      <c r="F3351" s="37"/>
      <c r="G3351" s="37"/>
      <c r="H3351" s="37"/>
      <c r="I3351" s="37"/>
      <c r="J3351" s="37"/>
      <c r="K3351" s="37"/>
      <c r="L3351" s="37"/>
      <c r="M3351" s="37"/>
      <c r="N3351" s="37"/>
      <c r="O3351" s="37"/>
      <c r="P3351" s="37"/>
      <c r="Q3351" s="37"/>
      <c r="R3351" s="37"/>
      <c r="S3351" s="37"/>
    </row>
    <row r="3352" spans="2:19" hidden="1">
      <c r="B3352" s="6">
        <v>1998</v>
      </c>
      <c r="C3352" s="37"/>
      <c r="D3352" s="37"/>
      <c r="E3352" s="37"/>
      <c r="F3352" s="37"/>
      <c r="G3352" s="37"/>
      <c r="H3352" s="37"/>
      <c r="I3352" s="37"/>
      <c r="J3352" s="37"/>
      <c r="K3352" s="37"/>
      <c r="L3352" s="37"/>
      <c r="M3352" s="37"/>
      <c r="N3352" s="37"/>
      <c r="O3352" s="37"/>
      <c r="P3352" s="37"/>
      <c r="Q3352" s="37"/>
      <c r="R3352" s="37"/>
      <c r="S3352" s="37"/>
    </row>
    <row r="3353" spans="2:19" hidden="1">
      <c r="B3353" s="6">
        <v>1997</v>
      </c>
      <c r="C3353" s="37"/>
      <c r="D3353" s="37"/>
      <c r="E3353" s="37"/>
      <c r="F3353" s="37"/>
      <c r="G3353" s="37"/>
      <c r="H3353" s="37"/>
      <c r="I3353" s="37"/>
      <c r="J3353" s="37"/>
      <c r="K3353" s="37"/>
      <c r="L3353" s="37"/>
      <c r="M3353" s="37"/>
      <c r="N3353" s="37"/>
      <c r="O3353" s="37"/>
      <c r="P3353" s="37"/>
      <c r="Q3353" s="37"/>
      <c r="R3353" s="37"/>
      <c r="S3353" s="37"/>
    </row>
    <row r="3354" spans="2:19" hidden="1">
      <c r="B3354" s="6">
        <v>1996</v>
      </c>
      <c r="C3354" s="37"/>
      <c r="D3354" s="37"/>
      <c r="E3354" s="37"/>
      <c r="F3354" s="37"/>
      <c r="G3354" s="37"/>
      <c r="H3354" s="37"/>
      <c r="I3354" s="37"/>
      <c r="J3354" s="37"/>
      <c r="K3354" s="37"/>
      <c r="L3354" s="37"/>
      <c r="M3354" s="37"/>
      <c r="N3354" s="37"/>
      <c r="O3354" s="37"/>
      <c r="P3354" s="37"/>
      <c r="Q3354" s="37"/>
      <c r="R3354" s="37"/>
      <c r="S3354" s="37"/>
    </row>
    <row r="3355" spans="2:19" hidden="1">
      <c r="B3355" s="6">
        <v>1995</v>
      </c>
      <c r="C3355" s="37"/>
      <c r="D3355" s="37"/>
      <c r="E3355" s="37"/>
      <c r="F3355" s="37"/>
      <c r="G3355" s="37"/>
      <c r="H3355" s="37"/>
      <c r="I3355" s="37"/>
      <c r="J3355" s="37"/>
      <c r="K3355" s="37"/>
      <c r="L3355" s="37"/>
      <c r="M3355" s="37"/>
      <c r="N3355" s="37"/>
      <c r="O3355" s="37"/>
      <c r="P3355" s="37"/>
      <c r="Q3355" s="37"/>
      <c r="R3355" s="37"/>
      <c r="S3355" s="37"/>
    </row>
    <row r="3356" spans="2:19" hidden="1">
      <c r="B3356" s="6">
        <v>1994</v>
      </c>
      <c r="C3356" s="37"/>
      <c r="D3356" s="37"/>
      <c r="E3356" s="37"/>
      <c r="F3356" s="37"/>
      <c r="G3356" s="37"/>
      <c r="H3356" s="37"/>
      <c r="I3356" s="37"/>
      <c r="J3356" s="37"/>
      <c r="K3356" s="37"/>
      <c r="L3356" s="37"/>
      <c r="M3356" s="37"/>
      <c r="N3356" s="37"/>
      <c r="O3356" s="37"/>
      <c r="P3356" s="37"/>
      <c r="Q3356" s="37"/>
      <c r="R3356" s="37"/>
      <c r="S3356" s="37"/>
    </row>
    <row r="3357" spans="2:19" hidden="1">
      <c r="B3357" s="6">
        <v>1993</v>
      </c>
      <c r="C3357" s="37"/>
      <c r="D3357" s="37"/>
      <c r="E3357" s="37"/>
      <c r="F3357" s="37"/>
      <c r="G3357" s="37"/>
      <c r="H3357" s="37"/>
      <c r="I3357" s="37"/>
      <c r="J3357" s="37"/>
      <c r="K3357" s="37"/>
      <c r="L3357" s="37"/>
      <c r="M3357" s="37"/>
      <c r="N3357" s="37"/>
      <c r="O3357" s="37"/>
      <c r="P3357" s="37"/>
      <c r="Q3357" s="37"/>
      <c r="R3357" s="37"/>
      <c r="S3357" s="37"/>
    </row>
    <row r="3358" spans="2:19" hidden="1">
      <c r="B3358" s="6">
        <v>1992</v>
      </c>
      <c r="C3358" s="37"/>
      <c r="D3358" s="37"/>
      <c r="E3358" s="37"/>
      <c r="F3358" s="37"/>
      <c r="G3358" s="37"/>
      <c r="H3358" s="37"/>
      <c r="I3358" s="37"/>
      <c r="J3358" s="37"/>
      <c r="K3358" s="37"/>
      <c r="L3358" s="37"/>
      <c r="M3358" s="37"/>
      <c r="N3358" s="37"/>
      <c r="O3358" s="37"/>
      <c r="P3358" s="37"/>
      <c r="Q3358" s="37"/>
      <c r="R3358" s="37"/>
      <c r="S3358" s="37"/>
    </row>
    <row r="3359" spans="2:19" hidden="1">
      <c r="B3359" s="6">
        <v>1991</v>
      </c>
      <c r="C3359" s="37"/>
      <c r="D3359" s="37"/>
      <c r="E3359" s="37"/>
      <c r="F3359" s="37"/>
      <c r="G3359" s="37"/>
      <c r="H3359" s="37"/>
      <c r="I3359" s="37"/>
      <c r="J3359" s="37"/>
      <c r="K3359" s="37"/>
      <c r="L3359" s="37"/>
      <c r="M3359" s="37"/>
      <c r="N3359" s="37"/>
      <c r="O3359" s="37"/>
      <c r="P3359" s="37"/>
      <c r="Q3359" s="37"/>
      <c r="R3359" s="37"/>
      <c r="S3359" s="37"/>
    </row>
    <row r="3360" spans="2:19" hidden="1">
      <c r="B3360" s="6">
        <v>1990</v>
      </c>
      <c r="C3360" s="37"/>
      <c r="D3360" s="37"/>
      <c r="E3360" s="37"/>
      <c r="F3360" s="37"/>
      <c r="G3360" s="37"/>
      <c r="H3360" s="37"/>
      <c r="I3360" s="37"/>
      <c r="J3360" s="37"/>
      <c r="K3360" s="37"/>
      <c r="L3360" s="37"/>
      <c r="M3360" s="37"/>
      <c r="N3360" s="37"/>
      <c r="O3360" s="37"/>
      <c r="P3360" s="37"/>
      <c r="Q3360" s="37"/>
      <c r="R3360" s="37"/>
      <c r="S3360" s="37"/>
    </row>
    <row r="3361" spans="2:19" hidden="1">
      <c r="B3361" s="6">
        <v>1989</v>
      </c>
      <c r="C3361" s="37"/>
      <c r="D3361" s="37"/>
      <c r="E3361" s="37"/>
      <c r="F3361" s="37"/>
      <c r="G3361" s="37"/>
      <c r="H3361" s="37"/>
      <c r="I3361" s="37"/>
      <c r="J3361" s="37"/>
      <c r="K3361" s="37"/>
      <c r="L3361" s="37"/>
      <c r="M3361" s="37"/>
      <c r="N3361" s="37"/>
      <c r="O3361" s="37"/>
      <c r="P3361" s="37"/>
      <c r="Q3361" s="37"/>
      <c r="R3361" s="37"/>
      <c r="S3361" s="37"/>
    </row>
    <row r="3362" spans="2:19" hidden="1">
      <c r="B3362" s="6">
        <v>1988</v>
      </c>
      <c r="C3362" s="37"/>
      <c r="D3362" s="37"/>
      <c r="E3362" s="37"/>
      <c r="F3362" s="37"/>
      <c r="G3362" s="37"/>
      <c r="H3362" s="37"/>
      <c r="I3362" s="37"/>
      <c r="J3362" s="37"/>
      <c r="K3362" s="37"/>
      <c r="L3362" s="37"/>
      <c r="M3362" s="37"/>
      <c r="N3362" s="37"/>
      <c r="O3362" s="37"/>
      <c r="P3362" s="37"/>
      <c r="Q3362" s="37"/>
      <c r="R3362" s="37"/>
      <c r="S3362" s="37"/>
    </row>
    <row r="3363" spans="2:19" hidden="1">
      <c r="B3363" s="6">
        <v>1987</v>
      </c>
      <c r="C3363" s="37"/>
      <c r="D3363" s="37"/>
      <c r="E3363" s="37"/>
      <c r="F3363" s="37"/>
      <c r="G3363" s="37"/>
      <c r="H3363" s="37"/>
      <c r="I3363" s="37"/>
      <c r="J3363" s="37"/>
      <c r="K3363" s="37"/>
      <c r="L3363" s="37"/>
      <c r="M3363" s="37"/>
      <c r="N3363" s="37"/>
      <c r="O3363" s="37"/>
      <c r="P3363" s="37"/>
      <c r="Q3363" s="37"/>
      <c r="R3363" s="37"/>
      <c r="S3363" s="37"/>
    </row>
    <row r="3364" spans="2:19" hidden="1">
      <c r="B3364" s="6">
        <v>1986</v>
      </c>
      <c r="C3364" s="37"/>
      <c r="D3364" s="37"/>
      <c r="E3364" s="37"/>
      <c r="F3364" s="37"/>
      <c r="G3364" s="37"/>
      <c r="H3364" s="37"/>
      <c r="I3364" s="37"/>
      <c r="J3364" s="37"/>
      <c r="K3364" s="37"/>
      <c r="L3364" s="37"/>
      <c r="M3364" s="37"/>
      <c r="N3364" s="37"/>
      <c r="O3364" s="37"/>
      <c r="P3364" s="37"/>
      <c r="Q3364" s="37"/>
      <c r="R3364" s="37"/>
      <c r="S3364" s="37"/>
    </row>
    <row r="3365" spans="2:19" hidden="1">
      <c r="B3365" s="6">
        <v>1985</v>
      </c>
      <c r="C3365" s="37"/>
      <c r="D3365" s="37"/>
      <c r="E3365" s="37"/>
      <c r="F3365" s="37"/>
      <c r="G3365" s="37"/>
      <c r="H3365" s="37"/>
      <c r="I3365" s="37"/>
      <c r="J3365" s="37"/>
      <c r="K3365" s="37"/>
      <c r="L3365" s="37"/>
      <c r="M3365" s="37"/>
      <c r="N3365" s="37"/>
      <c r="O3365" s="37"/>
      <c r="P3365" s="37"/>
      <c r="Q3365" s="37"/>
      <c r="R3365" s="37"/>
      <c r="S3365" s="37"/>
    </row>
    <row r="3366" spans="2:19" hidden="1">
      <c r="B3366" s="6">
        <v>1984</v>
      </c>
      <c r="C3366" s="37"/>
      <c r="D3366" s="37"/>
      <c r="E3366" s="37"/>
      <c r="F3366" s="37"/>
      <c r="G3366" s="37"/>
      <c r="H3366" s="37"/>
      <c r="I3366" s="37"/>
      <c r="J3366" s="37"/>
      <c r="K3366" s="37"/>
      <c r="L3366" s="37"/>
      <c r="M3366" s="37"/>
      <c r="N3366" s="37"/>
      <c r="O3366" s="37"/>
      <c r="P3366" s="37"/>
      <c r="Q3366" s="37"/>
      <c r="R3366" s="37"/>
      <c r="S3366" s="37"/>
    </row>
    <row r="3367" spans="2:19" hidden="1">
      <c r="B3367" s="6">
        <v>1983</v>
      </c>
      <c r="C3367" s="37"/>
      <c r="D3367" s="37"/>
      <c r="E3367" s="37"/>
      <c r="F3367" s="37"/>
      <c r="G3367" s="37"/>
      <c r="H3367" s="37"/>
      <c r="I3367" s="37"/>
      <c r="J3367" s="37"/>
      <c r="K3367" s="37"/>
      <c r="L3367" s="37"/>
      <c r="M3367" s="37"/>
      <c r="N3367" s="37"/>
      <c r="O3367" s="37"/>
      <c r="P3367" s="37"/>
      <c r="Q3367" s="37"/>
      <c r="R3367" s="37"/>
      <c r="S3367" s="37"/>
    </row>
    <row r="3368" spans="2:19" hidden="1">
      <c r="B3368" s="6">
        <v>1982</v>
      </c>
      <c r="C3368" s="37"/>
      <c r="D3368" s="37"/>
      <c r="E3368" s="37"/>
      <c r="F3368" s="37"/>
      <c r="G3368" s="37"/>
      <c r="H3368" s="37"/>
      <c r="I3368" s="37"/>
      <c r="J3368" s="37"/>
      <c r="K3368" s="37"/>
      <c r="L3368" s="37"/>
      <c r="M3368" s="37"/>
      <c r="N3368" s="37"/>
      <c r="O3368" s="37"/>
      <c r="P3368" s="37"/>
      <c r="Q3368" s="37"/>
      <c r="R3368" s="37"/>
      <c r="S3368" s="37"/>
    </row>
    <row r="3369" spans="2:19" hidden="1">
      <c r="B3369" s="6">
        <v>1981</v>
      </c>
      <c r="C3369" s="37"/>
      <c r="D3369" s="37"/>
      <c r="E3369" s="37"/>
      <c r="F3369" s="37"/>
      <c r="G3369" s="37"/>
      <c r="H3369" s="37"/>
      <c r="I3369" s="37"/>
      <c r="J3369" s="37"/>
      <c r="K3369" s="37"/>
      <c r="L3369" s="37"/>
      <c r="M3369" s="37"/>
      <c r="N3369" s="37"/>
      <c r="O3369" s="37"/>
      <c r="P3369" s="37"/>
      <c r="Q3369" s="37"/>
      <c r="R3369" s="37"/>
      <c r="S3369" s="37"/>
    </row>
    <row r="3370" spans="2:19" hidden="1">
      <c r="B3370" s="6">
        <v>1980</v>
      </c>
      <c r="C3370" s="37"/>
      <c r="D3370" s="37"/>
      <c r="E3370" s="37"/>
      <c r="F3370" s="37"/>
      <c r="G3370" s="37"/>
      <c r="H3370" s="37"/>
      <c r="I3370" s="37"/>
      <c r="J3370" s="37"/>
      <c r="K3370" s="37"/>
      <c r="L3370" s="37"/>
      <c r="M3370" s="37"/>
      <c r="N3370" s="37"/>
      <c r="O3370" s="37"/>
      <c r="P3370" s="37"/>
      <c r="Q3370" s="37"/>
      <c r="R3370" s="37"/>
      <c r="S3370" s="37"/>
    </row>
    <row r="3371" spans="2:19" hidden="1">
      <c r="B3371" s="6">
        <v>1979</v>
      </c>
      <c r="C3371" s="37"/>
      <c r="D3371" s="37"/>
      <c r="E3371" s="37"/>
      <c r="F3371" s="37"/>
      <c r="G3371" s="37"/>
      <c r="H3371" s="37"/>
      <c r="I3371" s="37"/>
      <c r="J3371" s="37"/>
      <c r="K3371" s="37"/>
      <c r="L3371" s="37"/>
      <c r="M3371" s="37"/>
      <c r="N3371" s="37"/>
      <c r="O3371" s="37"/>
      <c r="P3371" s="37"/>
      <c r="Q3371" s="37"/>
      <c r="R3371" s="37"/>
      <c r="S3371" s="37"/>
    </row>
    <row r="3372" spans="2:19" hidden="1">
      <c r="B3372" s="6">
        <v>1978</v>
      </c>
      <c r="C3372" s="37"/>
      <c r="D3372" s="37"/>
      <c r="E3372" s="37"/>
      <c r="F3372" s="37"/>
      <c r="G3372" s="37"/>
      <c r="H3372" s="37"/>
      <c r="I3372" s="37"/>
      <c r="J3372" s="37"/>
      <c r="K3372" s="37"/>
      <c r="L3372" s="37"/>
      <c r="M3372" s="37"/>
      <c r="N3372" s="37"/>
      <c r="O3372" s="37"/>
      <c r="P3372" s="37"/>
      <c r="Q3372" s="37"/>
      <c r="R3372" s="37"/>
      <c r="S3372" s="37"/>
    </row>
    <row r="3373" spans="2:19" hidden="1">
      <c r="B3373" s="6">
        <v>1977</v>
      </c>
      <c r="C3373" s="37"/>
      <c r="D3373" s="37"/>
      <c r="E3373" s="37"/>
      <c r="F3373" s="37"/>
      <c r="G3373" s="37"/>
      <c r="H3373" s="37"/>
      <c r="I3373" s="37"/>
      <c r="J3373" s="37"/>
      <c r="K3373" s="37"/>
      <c r="L3373" s="37"/>
      <c r="M3373" s="37"/>
      <c r="N3373" s="37"/>
      <c r="O3373" s="37"/>
      <c r="P3373" s="37"/>
      <c r="Q3373" s="37"/>
      <c r="R3373" s="37"/>
      <c r="S3373" s="37"/>
    </row>
    <row r="3374" spans="2:19" hidden="1">
      <c r="B3374" s="6">
        <v>1976</v>
      </c>
      <c r="C3374" s="37"/>
      <c r="D3374" s="37"/>
      <c r="E3374" s="37"/>
      <c r="F3374" s="37"/>
      <c r="G3374" s="37"/>
      <c r="H3374" s="37"/>
      <c r="I3374" s="37"/>
      <c r="J3374" s="37"/>
      <c r="K3374" s="37"/>
      <c r="L3374" s="37"/>
      <c r="M3374" s="37"/>
      <c r="N3374" s="37"/>
      <c r="O3374" s="37"/>
      <c r="P3374" s="37"/>
      <c r="Q3374" s="37"/>
      <c r="R3374" s="37"/>
      <c r="S3374" s="37"/>
    </row>
    <row r="3375" spans="2:19" hidden="1">
      <c r="B3375" s="6">
        <v>1975</v>
      </c>
      <c r="C3375" s="37"/>
      <c r="D3375" s="37"/>
      <c r="E3375" s="37"/>
      <c r="F3375" s="37"/>
      <c r="G3375" s="37"/>
      <c r="H3375" s="37"/>
      <c r="I3375" s="37"/>
      <c r="J3375" s="37"/>
      <c r="K3375" s="37"/>
      <c r="L3375" s="37"/>
      <c r="M3375" s="37"/>
      <c r="N3375" s="37"/>
      <c r="O3375" s="37"/>
      <c r="P3375" s="37"/>
      <c r="Q3375" s="37"/>
      <c r="R3375" s="37"/>
      <c r="S3375" s="37"/>
    </row>
    <row r="3376" spans="2:19" hidden="1">
      <c r="B3376" s="6">
        <v>1974</v>
      </c>
      <c r="C3376" s="37"/>
      <c r="D3376" s="37"/>
      <c r="E3376" s="37"/>
      <c r="F3376" s="37"/>
      <c r="G3376" s="37"/>
      <c r="H3376" s="37"/>
      <c r="I3376" s="37"/>
      <c r="J3376" s="37"/>
      <c r="K3376" s="37"/>
      <c r="L3376" s="37"/>
      <c r="M3376" s="37"/>
      <c r="N3376" s="37"/>
      <c r="O3376" s="37"/>
      <c r="P3376" s="37"/>
      <c r="Q3376" s="37"/>
      <c r="R3376" s="37"/>
      <c r="S3376" s="37"/>
    </row>
    <row r="3377" spans="2:19" hidden="1">
      <c r="B3377" s="6">
        <v>1973</v>
      </c>
      <c r="C3377" s="37"/>
      <c r="D3377" s="37"/>
      <c r="E3377" s="37"/>
      <c r="F3377" s="37"/>
      <c r="G3377" s="37"/>
      <c r="H3377" s="37"/>
      <c r="I3377" s="37"/>
      <c r="J3377" s="37"/>
      <c r="K3377" s="37"/>
      <c r="L3377" s="37"/>
      <c r="M3377" s="37"/>
      <c r="N3377" s="37"/>
      <c r="O3377" s="37"/>
      <c r="P3377" s="37"/>
      <c r="Q3377" s="37"/>
      <c r="R3377" s="37"/>
      <c r="S3377" s="37"/>
    </row>
    <row r="3378" spans="2:19" hidden="1">
      <c r="B3378" s="6">
        <v>1972</v>
      </c>
      <c r="C3378" s="37"/>
      <c r="D3378" s="37"/>
      <c r="E3378" s="37"/>
      <c r="F3378" s="37"/>
      <c r="G3378" s="37"/>
      <c r="H3378" s="37"/>
      <c r="I3378" s="37"/>
      <c r="J3378" s="37"/>
      <c r="K3378" s="37"/>
      <c r="L3378" s="37"/>
      <c r="M3378" s="37"/>
      <c r="N3378" s="37"/>
      <c r="O3378" s="37"/>
      <c r="P3378" s="37"/>
      <c r="Q3378" s="37"/>
      <c r="R3378" s="37"/>
      <c r="S3378" s="37"/>
    </row>
    <row r="3379" spans="2:19" hidden="1">
      <c r="B3379" s="6">
        <v>1971</v>
      </c>
      <c r="C3379" s="37"/>
      <c r="D3379" s="37"/>
      <c r="E3379" s="37"/>
      <c r="F3379" s="37"/>
      <c r="G3379" s="37"/>
      <c r="H3379" s="37"/>
      <c r="I3379" s="37"/>
      <c r="J3379" s="37"/>
      <c r="K3379" s="37"/>
      <c r="L3379" s="37"/>
      <c r="M3379" s="37"/>
      <c r="N3379" s="37"/>
      <c r="O3379" s="37"/>
      <c r="P3379" s="37"/>
      <c r="Q3379" s="37"/>
      <c r="R3379" s="37"/>
      <c r="S3379" s="37"/>
    </row>
    <row r="3380" spans="2:19" hidden="1">
      <c r="B3380" s="6">
        <v>1970</v>
      </c>
      <c r="C3380" s="37"/>
      <c r="D3380" s="37"/>
      <c r="E3380" s="37"/>
      <c r="F3380" s="37"/>
      <c r="G3380" s="37"/>
      <c r="H3380" s="37"/>
      <c r="I3380" s="37"/>
      <c r="J3380" s="37"/>
      <c r="K3380" s="37"/>
      <c r="L3380" s="37"/>
      <c r="M3380" s="37"/>
      <c r="N3380" s="37"/>
      <c r="O3380" s="37"/>
      <c r="P3380" s="37"/>
      <c r="Q3380" s="37"/>
      <c r="R3380" s="37"/>
      <c r="S3380" s="37"/>
    </row>
    <row r="3381" spans="2:19" hidden="1">
      <c r="B3381" s="6">
        <v>1969</v>
      </c>
      <c r="C3381" s="37"/>
      <c r="D3381" s="37"/>
      <c r="E3381" s="37"/>
      <c r="F3381" s="37"/>
      <c r="G3381" s="37"/>
      <c r="H3381" s="37"/>
      <c r="I3381" s="37"/>
      <c r="J3381" s="37"/>
      <c r="K3381" s="37"/>
      <c r="L3381" s="37"/>
      <c r="M3381" s="37"/>
      <c r="N3381" s="37"/>
      <c r="O3381" s="37"/>
      <c r="P3381" s="37"/>
      <c r="Q3381" s="37"/>
      <c r="R3381" s="37"/>
      <c r="S3381" s="37"/>
    </row>
    <row r="3382" spans="2:19" hidden="1">
      <c r="B3382" s="6">
        <v>1968</v>
      </c>
      <c r="C3382" s="37"/>
      <c r="D3382" s="37"/>
      <c r="E3382" s="37"/>
      <c r="F3382" s="37"/>
      <c r="G3382" s="37"/>
      <c r="H3382" s="37"/>
      <c r="I3382" s="37"/>
      <c r="J3382" s="37"/>
      <c r="K3382" s="37"/>
      <c r="L3382" s="37"/>
      <c r="M3382" s="37"/>
      <c r="N3382" s="37"/>
      <c r="O3382" s="37"/>
      <c r="P3382" s="37"/>
      <c r="Q3382" s="37"/>
      <c r="R3382" s="37"/>
      <c r="S3382" s="37"/>
    </row>
    <row r="3383" spans="2:19" hidden="1">
      <c r="B3383" s="6">
        <v>1967</v>
      </c>
      <c r="C3383" s="37"/>
      <c r="D3383" s="37"/>
      <c r="E3383" s="37"/>
      <c r="F3383" s="37"/>
      <c r="G3383" s="37"/>
      <c r="H3383" s="37"/>
      <c r="I3383" s="37"/>
      <c r="J3383" s="37"/>
      <c r="K3383" s="37"/>
      <c r="L3383" s="37"/>
      <c r="M3383" s="37"/>
      <c r="N3383" s="37"/>
      <c r="O3383" s="37"/>
      <c r="P3383" s="37"/>
      <c r="Q3383" s="37"/>
      <c r="R3383" s="37"/>
      <c r="S3383" s="37"/>
    </row>
    <row r="3384" spans="2:19" hidden="1">
      <c r="B3384" s="6">
        <v>1966</v>
      </c>
      <c r="C3384" s="37"/>
      <c r="D3384" s="37"/>
      <c r="E3384" s="37"/>
      <c r="F3384" s="37"/>
      <c r="G3384" s="37"/>
      <c r="H3384" s="37"/>
      <c r="I3384" s="37"/>
      <c r="J3384" s="37"/>
      <c r="K3384" s="37"/>
      <c r="L3384" s="37"/>
      <c r="M3384" s="37"/>
      <c r="N3384" s="37"/>
      <c r="O3384" s="37"/>
      <c r="P3384" s="37"/>
      <c r="Q3384" s="37"/>
      <c r="R3384" s="37"/>
      <c r="S3384" s="37"/>
    </row>
    <row r="3385" spans="2:19" hidden="1">
      <c r="B3385" s="6">
        <v>1965</v>
      </c>
      <c r="C3385" s="37"/>
      <c r="D3385" s="37"/>
      <c r="E3385" s="37"/>
      <c r="F3385" s="37"/>
      <c r="G3385" s="37"/>
      <c r="H3385" s="37"/>
      <c r="I3385" s="37"/>
      <c r="J3385" s="37"/>
      <c r="K3385" s="37"/>
      <c r="L3385" s="37"/>
      <c r="M3385" s="37"/>
      <c r="N3385" s="37"/>
      <c r="O3385" s="37"/>
      <c r="P3385" s="37"/>
      <c r="Q3385" s="37"/>
      <c r="R3385" s="37"/>
      <c r="S3385" s="37"/>
    </row>
    <row r="3386" spans="2:19" hidden="1">
      <c r="B3386" s="6">
        <v>1964</v>
      </c>
      <c r="C3386" s="37"/>
      <c r="D3386" s="37"/>
      <c r="E3386" s="37"/>
      <c r="F3386" s="37"/>
      <c r="G3386" s="37"/>
      <c r="H3386" s="37"/>
      <c r="I3386" s="37"/>
      <c r="J3386" s="37"/>
      <c r="K3386" s="37"/>
      <c r="L3386" s="37"/>
      <c r="M3386" s="37"/>
      <c r="N3386" s="37"/>
      <c r="O3386" s="37"/>
      <c r="P3386" s="37"/>
      <c r="Q3386" s="37"/>
      <c r="R3386" s="37"/>
      <c r="S3386" s="37"/>
    </row>
    <row r="3387" spans="2:19" hidden="1">
      <c r="B3387" s="6">
        <v>1963</v>
      </c>
      <c r="C3387" s="37"/>
      <c r="D3387" s="37"/>
      <c r="E3387" s="37"/>
      <c r="F3387" s="37"/>
      <c r="G3387" s="37"/>
      <c r="H3387" s="37"/>
      <c r="I3387" s="37"/>
      <c r="J3387" s="37"/>
      <c r="K3387" s="37"/>
      <c r="L3387" s="37"/>
      <c r="M3387" s="37"/>
      <c r="N3387" s="37"/>
      <c r="O3387" s="37"/>
      <c r="P3387" s="37"/>
      <c r="Q3387" s="37"/>
      <c r="R3387" s="37"/>
      <c r="S3387" s="37"/>
    </row>
    <row r="3388" spans="2:19" hidden="1">
      <c r="B3388" s="6">
        <v>1962</v>
      </c>
      <c r="C3388" s="37"/>
      <c r="D3388" s="37"/>
      <c r="E3388" s="37"/>
      <c r="F3388" s="37"/>
      <c r="G3388" s="37"/>
      <c r="H3388" s="37"/>
      <c r="I3388" s="37"/>
      <c r="J3388" s="37"/>
      <c r="K3388" s="37"/>
      <c r="L3388" s="37"/>
      <c r="M3388" s="37"/>
      <c r="N3388" s="37"/>
      <c r="O3388" s="37"/>
      <c r="P3388" s="37"/>
      <c r="Q3388" s="37"/>
      <c r="R3388" s="37"/>
      <c r="S3388" s="37"/>
    </row>
    <row r="3389" spans="2:19" hidden="1">
      <c r="B3389" s="6">
        <v>1961</v>
      </c>
      <c r="C3389" s="37"/>
      <c r="D3389" s="37"/>
      <c r="E3389" s="37"/>
      <c r="F3389" s="37"/>
      <c r="G3389" s="37"/>
      <c r="H3389" s="37"/>
      <c r="I3389" s="37"/>
      <c r="J3389" s="37"/>
      <c r="K3389" s="37"/>
      <c r="L3389" s="37"/>
      <c r="M3389" s="37"/>
      <c r="N3389" s="37"/>
      <c r="O3389" s="37"/>
      <c r="P3389" s="37"/>
      <c r="Q3389" s="37"/>
      <c r="R3389" s="37"/>
      <c r="S3389" s="37"/>
    </row>
    <row r="3390" spans="2:19" hidden="1">
      <c r="B3390" s="6">
        <v>1960</v>
      </c>
      <c r="C3390" s="37"/>
      <c r="D3390" s="37"/>
      <c r="E3390" s="37"/>
      <c r="F3390" s="37"/>
      <c r="G3390" s="37"/>
      <c r="H3390" s="37"/>
      <c r="I3390" s="37"/>
      <c r="J3390" s="37"/>
      <c r="K3390" s="37"/>
      <c r="L3390" s="37"/>
      <c r="M3390" s="37"/>
      <c r="N3390" s="37"/>
      <c r="O3390" s="37"/>
      <c r="P3390" s="37"/>
      <c r="Q3390" s="37"/>
      <c r="R3390" s="37"/>
      <c r="S3390" s="37"/>
    </row>
    <row r="3391" spans="2:19" hidden="1">
      <c r="B3391" s="6">
        <v>1959</v>
      </c>
      <c r="C3391" s="37"/>
      <c r="D3391" s="37"/>
      <c r="E3391" s="37"/>
      <c r="F3391" s="37"/>
      <c r="G3391" s="37"/>
      <c r="H3391" s="37"/>
      <c r="I3391" s="37"/>
      <c r="J3391" s="37"/>
      <c r="K3391" s="37"/>
      <c r="L3391" s="37"/>
      <c r="M3391" s="37"/>
      <c r="N3391" s="37"/>
      <c r="O3391" s="37"/>
      <c r="P3391" s="37"/>
      <c r="Q3391" s="37"/>
      <c r="R3391" s="37"/>
      <c r="S3391" s="37"/>
    </row>
    <row r="3392" spans="2:19" hidden="1">
      <c r="B3392" s="6">
        <v>1958</v>
      </c>
      <c r="C3392" s="37"/>
      <c r="D3392" s="37"/>
      <c r="E3392" s="37"/>
      <c r="F3392" s="37"/>
      <c r="G3392" s="37"/>
      <c r="H3392" s="37"/>
      <c r="I3392" s="37"/>
      <c r="J3392" s="37"/>
      <c r="K3392" s="37"/>
      <c r="L3392" s="37"/>
      <c r="M3392" s="37"/>
      <c r="N3392" s="37"/>
      <c r="O3392" s="37"/>
      <c r="P3392" s="37"/>
      <c r="Q3392" s="37"/>
      <c r="R3392" s="37"/>
      <c r="S3392" s="37"/>
    </row>
    <row r="3393" spans="2:19" hidden="1">
      <c r="B3393" s="6">
        <v>1957</v>
      </c>
      <c r="C3393" s="37"/>
      <c r="D3393" s="37"/>
      <c r="E3393" s="37"/>
      <c r="F3393" s="37"/>
      <c r="G3393" s="37"/>
      <c r="H3393" s="37"/>
      <c r="I3393" s="37"/>
      <c r="J3393" s="37"/>
      <c r="K3393" s="37"/>
      <c r="L3393" s="37"/>
      <c r="M3393" s="37"/>
      <c r="N3393" s="37"/>
      <c r="O3393" s="37"/>
      <c r="P3393" s="37"/>
      <c r="Q3393" s="37"/>
      <c r="R3393" s="37"/>
      <c r="S3393" s="37"/>
    </row>
    <row r="3394" spans="2:19" hidden="1">
      <c r="B3394" s="6">
        <v>1956</v>
      </c>
      <c r="C3394" s="37"/>
      <c r="D3394" s="37"/>
      <c r="E3394" s="37"/>
      <c r="F3394" s="37"/>
      <c r="G3394" s="37"/>
      <c r="H3394" s="37"/>
      <c r="I3394" s="37"/>
      <c r="J3394" s="37"/>
      <c r="K3394" s="37"/>
      <c r="L3394" s="37"/>
      <c r="M3394" s="37"/>
      <c r="N3394" s="37"/>
      <c r="O3394" s="37"/>
      <c r="P3394" s="37"/>
      <c r="Q3394" s="37"/>
      <c r="R3394" s="37"/>
      <c r="S3394" s="37"/>
    </row>
    <row r="3395" spans="2:19" hidden="1">
      <c r="B3395" s="6">
        <v>1955</v>
      </c>
      <c r="C3395" s="37"/>
      <c r="D3395" s="37"/>
      <c r="E3395" s="37"/>
      <c r="F3395" s="37"/>
      <c r="G3395" s="37"/>
      <c r="H3395" s="37"/>
      <c r="I3395" s="37"/>
      <c r="J3395" s="37"/>
      <c r="K3395" s="37"/>
      <c r="L3395" s="37"/>
      <c r="M3395" s="37"/>
      <c r="N3395" s="37"/>
      <c r="O3395" s="37"/>
      <c r="P3395" s="37"/>
      <c r="Q3395" s="37"/>
      <c r="R3395" s="37"/>
      <c r="S3395" s="37"/>
    </row>
    <row r="3396" spans="2:19" hidden="1">
      <c r="B3396" s="6">
        <v>1954</v>
      </c>
      <c r="C3396" s="37"/>
      <c r="D3396" s="37"/>
      <c r="E3396" s="37"/>
      <c r="F3396" s="37"/>
      <c r="G3396" s="37"/>
      <c r="H3396" s="37"/>
      <c r="I3396" s="37"/>
      <c r="J3396" s="37"/>
      <c r="K3396" s="37"/>
      <c r="L3396" s="37"/>
      <c r="M3396" s="37"/>
      <c r="N3396" s="37"/>
      <c r="O3396" s="37"/>
      <c r="P3396" s="37"/>
      <c r="Q3396" s="37"/>
      <c r="R3396" s="37"/>
      <c r="S3396" s="37"/>
    </row>
    <row r="3397" spans="2:19" hidden="1">
      <c r="B3397" s="6">
        <v>1953</v>
      </c>
      <c r="C3397" s="37"/>
      <c r="D3397" s="37"/>
      <c r="E3397" s="37"/>
      <c r="F3397" s="37"/>
      <c r="G3397" s="37"/>
      <c r="H3397" s="37"/>
      <c r="I3397" s="37"/>
      <c r="J3397" s="37"/>
      <c r="K3397" s="37"/>
      <c r="L3397" s="37"/>
      <c r="M3397" s="37"/>
      <c r="N3397" s="37"/>
      <c r="O3397" s="37"/>
      <c r="P3397" s="37"/>
      <c r="Q3397" s="37"/>
      <c r="R3397" s="37"/>
      <c r="S3397" s="37"/>
    </row>
    <row r="3398" spans="2:19" hidden="1">
      <c r="B3398" s="6">
        <v>1952</v>
      </c>
      <c r="C3398" s="37"/>
      <c r="D3398" s="37"/>
      <c r="E3398" s="37"/>
      <c r="F3398" s="37"/>
      <c r="G3398" s="37"/>
      <c r="H3398" s="37"/>
      <c r="I3398" s="37"/>
      <c r="J3398" s="37"/>
      <c r="K3398" s="37"/>
      <c r="L3398" s="37"/>
      <c r="M3398" s="37"/>
      <c r="N3398" s="37"/>
      <c r="O3398" s="37"/>
      <c r="P3398" s="37"/>
      <c r="Q3398" s="37"/>
      <c r="R3398" s="37"/>
      <c r="S3398" s="37"/>
    </row>
    <row r="3399" spans="2:19" hidden="1">
      <c r="B3399" s="6">
        <v>1951</v>
      </c>
      <c r="C3399" s="37"/>
      <c r="D3399" s="37"/>
      <c r="E3399" s="37"/>
      <c r="F3399" s="37"/>
      <c r="G3399" s="37"/>
      <c r="H3399" s="37"/>
      <c r="I3399" s="37"/>
      <c r="J3399" s="37"/>
      <c r="K3399" s="37"/>
      <c r="L3399" s="37"/>
      <c r="M3399" s="37"/>
      <c r="N3399" s="37"/>
      <c r="O3399" s="37"/>
      <c r="P3399" s="37"/>
      <c r="Q3399" s="37"/>
      <c r="R3399" s="37"/>
      <c r="S3399" s="37"/>
    </row>
    <row r="3400" spans="2:19" hidden="1">
      <c r="B3400" s="6">
        <v>1950</v>
      </c>
      <c r="C3400" s="37"/>
      <c r="D3400" s="37"/>
      <c r="E3400" s="37"/>
      <c r="F3400" s="37"/>
      <c r="G3400" s="37"/>
      <c r="H3400" s="37"/>
      <c r="I3400" s="37"/>
      <c r="J3400" s="37"/>
      <c r="K3400" s="37"/>
      <c r="L3400" s="37"/>
      <c r="M3400" s="37"/>
      <c r="N3400" s="37"/>
      <c r="O3400" s="37"/>
      <c r="P3400" s="37"/>
      <c r="Q3400" s="37"/>
      <c r="R3400" s="37"/>
      <c r="S3400" s="37"/>
    </row>
    <row r="3401" spans="2:19" hidden="1">
      <c r="B3401" s="6">
        <v>1949</v>
      </c>
      <c r="C3401" s="37"/>
      <c r="D3401" s="37"/>
      <c r="E3401" s="37"/>
      <c r="F3401" s="37"/>
      <c r="G3401" s="37"/>
      <c r="H3401" s="37"/>
      <c r="I3401" s="37"/>
      <c r="J3401" s="37"/>
      <c r="K3401" s="37"/>
      <c r="L3401" s="37"/>
      <c r="M3401" s="37"/>
      <c r="N3401" s="37"/>
      <c r="O3401" s="37"/>
      <c r="P3401" s="37"/>
      <c r="Q3401" s="37"/>
      <c r="R3401" s="37"/>
      <c r="S3401" s="37"/>
    </row>
    <row r="3402" spans="2:19" hidden="1">
      <c r="B3402" s="6">
        <v>1948</v>
      </c>
      <c r="C3402" s="37"/>
      <c r="D3402" s="37"/>
      <c r="E3402" s="37"/>
      <c r="F3402" s="37"/>
      <c r="G3402" s="37"/>
      <c r="H3402" s="37"/>
      <c r="I3402" s="37"/>
      <c r="J3402" s="37"/>
      <c r="K3402" s="37"/>
      <c r="L3402" s="37"/>
      <c r="M3402" s="37"/>
      <c r="N3402" s="37"/>
      <c r="O3402" s="37"/>
      <c r="P3402" s="37"/>
      <c r="Q3402" s="37"/>
      <c r="R3402" s="37"/>
      <c r="S3402" s="37"/>
    </row>
    <row r="3403" spans="2:19" hidden="1">
      <c r="B3403" s="6">
        <v>1947</v>
      </c>
      <c r="C3403" s="37"/>
      <c r="D3403" s="37"/>
      <c r="E3403" s="37"/>
      <c r="F3403" s="37"/>
      <c r="G3403" s="37"/>
      <c r="H3403" s="37"/>
      <c r="I3403" s="37"/>
      <c r="J3403" s="37"/>
      <c r="K3403" s="37"/>
      <c r="L3403" s="37"/>
      <c r="M3403" s="37"/>
      <c r="N3403" s="37"/>
      <c r="O3403" s="37"/>
      <c r="P3403" s="37"/>
      <c r="Q3403" s="37"/>
      <c r="R3403" s="37"/>
      <c r="S3403" s="37"/>
    </row>
    <row r="3404" spans="2:19" hidden="1">
      <c r="B3404" s="6">
        <v>1946</v>
      </c>
      <c r="C3404" s="37"/>
      <c r="D3404" s="37"/>
      <c r="E3404" s="37"/>
      <c r="F3404" s="37"/>
      <c r="G3404" s="37"/>
      <c r="H3404" s="37"/>
      <c r="I3404" s="37"/>
      <c r="J3404" s="37"/>
      <c r="K3404" s="37"/>
      <c r="L3404" s="37"/>
      <c r="M3404" s="37"/>
      <c r="N3404" s="37"/>
      <c r="O3404" s="37"/>
      <c r="P3404" s="37"/>
      <c r="Q3404" s="37"/>
      <c r="R3404" s="37"/>
      <c r="S3404" s="37"/>
    </row>
    <row r="3405" spans="2:19" hidden="1">
      <c r="B3405" s="6">
        <v>1945</v>
      </c>
      <c r="C3405" s="37"/>
      <c r="D3405" s="37"/>
      <c r="E3405" s="37"/>
      <c r="F3405" s="37"/>
      <c r="G3405" s="37"/>
      <c r="H3405" s="37"/>
      <c r="I3405" s="37"/>
      <c r="J3405" s="37"/>
      <c r="K3405" s="37"/>
      <c r="L3405" s="37"/>
      <c r="M3405" s="37"/>
      <c r="N3405" s="37"/>
      <c r="O3405" s="37"/>
      <c r="P3405" s="37"/>
      <c r="Q3405" s="37"/>
      <c r="R3405" s="37"/>
      <c r="S3405" s="37"/>
    </row>
    <row r="3406" spans="2:19" hidden="1">
      <c r="B3406" s="6">
        <v>1944</v>
      </c>
      <c r="C3406" s="37"/>
      <c r="D3406" s="37"/>
      <c r="E3406" s="37"/>
      <c r="F3406" s="37"/>
      <c r="G3406" s="37"/>
      <c r="H3406" s="37"/>
      <c r="I3406" s="37"/>
      <c r="J3406" s="37"/>
      <c r="K3406" s="37"/>
      <c r="L3406" s="37"/>
      <c r="M3406" s="37"/>
      <c r="N3406" s="37"/>
      <c r="O3406" s="37"/>
      <c r="P3406" s="37"/>
      <c r="Q3406" s="37"/>
      <c r="R3406" s="37"/>
      <c r="S3406" s="37"/>
    </row>
    <row r="3407" spans="2:19" hidden="1">
      <c r="B3407" s="6">
        <v>1943</v>
      </c>
      <c r="C3407" s="37"/>
      <c r="D3407" s="37"/>
      <c r="E3407" s="37"/>
      <c r="F3407" s="37"/>
      <c r="G3407" s="37"/>
      <c r="H3407" s="37"/>
      <c r="I3407" s="37"/>
      <c r="J3407" s="37"/>
      <c r="K3407" s="37"/>
      <c r="L3407" s="37"/>
      <c r="M3407" s="37"/>
      <c r="N3407" s="37"/>
      <c r="O3407" s="37"/>
      <c r="P3407" s="37"/>
      <c r="Q3407" s="37"/>
      <c r="R3407" s="37"/>
      <c r="S3407" s="37"/>
    </row>
    <row r="3408" spans="2:19" hidden="1">
      <c r="B3408" s="6">
        <v>1942</v>
      </c>
      <c r="C3408" s="37"/>
      <c r="D3408" s="37"/>
      <c r="E3408" s="37"/>
      <c r="F3408" s="37"/>
      <c r="G3408" s="37"/>
      <c r="H3408" s="37"/>
      <c r="I3408" s="37"/>
      <c r="J3408" s="37"/>
      <c r="K3408" s="37"/>
      <c r="L3408" s="37"/>
      <c r="M3408" s="37"/>
      <c r="N3408" s="37"/>
      <c r="O3408" s="37"/>
      <c r="P3408" s="37"/>
      <c r="Q3408" s="37"/>
      <c r="R3408" s="37"/>
      <c r="S3408" s="37"/>
    </row>
    <row r="3409" spans="1:19" hidden="1">
      <c r="B3409" s="6">
        <v>1941</v>
      </c>
      <c r="C3409" s="37"/>
      <c r="D3409" s="37"/>
      <c r="E3409" s="37"/>
      <c r="F3409" s="37"/>
      <c r="G3409" s="37"/>
      <c r="H3409" s="37"/>
      <c r="I3409" s="37"/>
      <c r="J3409" s="37"/>
      <c r="K3409" s="37"/>
      <c r="L3409" s="37"/>
      <c r="M3409" s="37"/>
      <c r="N3409" s="37"/>
      <c r="O3409" s="37"/>
      <c r="P3409" s="37"/>
      <c r="Q3409" s="37"/>
      <c r="R3409" s="37"/>
      <c r="S3409" s="37"/>
    </row>
    <row r="3410" spans="1:19" hidden="1">
      <c r="B3410" s="6">
        <v>1940</v>
      </c>
      <c r="C3410" s="37"/>
      <c r="D3410" s="37"/>
      <c r="E3410" s="37"/>
      <c r="F3410" s="37"/>
      <c r="G3410" s="37"/>
      <c r="H3410" s="37"/>
      <c r="I3410" s="37"/>
      <c r="J3410" s="37"/>
      <c r="K3410" s="37"/>
      <c r="L3410" s="37"/>
      <c r="M3410" s="37"/>
      <c r="N3410" s="37"/>
      <c r="O3410" s="37"/>
      <c r="P3410" s="37"/>
      <c r="Q3410" s="37"/>
      <c r="R3410" s="37"/>
      <c r="S3410" s="37"/>
    </row>
    <row r="3411" spans="1:19" hidden="1">
      <c r="B3411" s="6">
        <v>1939</v>
      </c>
      <c r="C3411" s="37"/>
      <c r="D3411" s="37"/>
      <c r="E3411" s="37"/>
      <c r="F3411" s="37"/>
      <c r="G3411" s="37"/>
      <c r="H3411" s="37"/>
      <c r="I3411" s="37"/>
      <c r="J3411" s="37"/>
      <c r="K3411" s="37"/>
      <c r="L3411" s="37"/>
      <c r="M3411" s="37"/>
      <c r="N3411" s="37"/>
      <c r="O3411" s="37"/>
      <c r="P3411" s="37"/>
      <c r="Q3411" s="37"/>
      <c r="R3411" s="37"/>
      <c r="S3411" s="37"/>
    </row>
    <row r="3412" spans="1:19" hidden="1">
      <c r="B3412" s="6">
        <v>1938</v>
      </c>
      <c r="C3412" s="37"/>
      <c r="D3412" s="37"/>
      <c r="E3412" s="37"/>
      <c r="F3412" s="37"/>
      <c r="G3412" s="37"/>
      <c r="H3412" s="37"/>
      <c r="I3412" s="37"/>
      <c r="J3412" s="37"/>
      <c r="K3412" s="37"/>
      <c r="L3412" s="37"/>
      <c r="M3412" s="37"/>
      <c r="N3412" s="37"/>
      <c r="O3412" s="37"/>
      <c r="P3412" s="37"/>
      <c r="Q3412" s="37"/>
      <c r="R3412" s="37"/>
      <c r="S3412" s="37"/>
    </row>
    <row r="3413" spans="1:19" hidden="1">
      <c r="B3413" s="6">
        <v>1937</v>
      </c>
      <c r="C3413" s="37"/>
      <c r="D3413" s="37"/>
      <c r="E3413" s="37"/>
      <c r="F3413" s="37"/>
      <c r="G3413" s="37"/>
      <c r="H3413" s="37"/>
      <c r="I3413" s="37"/>
      <c r="J3413" s="37"/>
      <c r="K3413" s="37"/>
      <c r="L3413" s="37"/>
      <c r="M3413" s="37"/>
      <c r="N3413" s="37"/>
      <c r="O3413" s="37"/>
      <c r="P3413" s="37"/>
      <c r="Q3413" s="37"/>
      <c r="R3413" s="37"/>
      <c r="S3413" s="37"/>
    </row>
    <row r="3414" spans="1:19" hidden="1">
      <c r="B3414" s="6">
        <v>1936</v>
      </c>
      <c r="C3414" s="37"/>
      <c r="D3414" s="37"/>
      <c r="E3414" s="37"/>
      <c r="F3414" s="37"/>
      <c r="G3414" s="37"/>
      <c r="H3414" s="37"/>
      <c r="I3414" s="37"/>
      <c r="J3414" s="37"/>
      <c r="K3414" s="37"/>
      <c r="L3414" s="37"/>
      <c r="M3414" s="37"/>
      <c r="N3414" s="37"/>
      <c r="O3414" s="37"/>
      <c r="P3414" s="37"/>
      <c r="Q3414" s="37"/>
      <c r="R3414" s="37"/>
      <c r="S3414" s="37"/>
    </row>
    <row r="3415" spans="1:19" hidden="1">
      <c r="B3415" s="6">
        <v>1935</v>
      </c>
      <c r="C3415" s="37"/>
      <c r="D3415" s="37"/>
      <c r="E3415" s="37"/>
      <c r="F3415" s="37"/>
      <c r="G3415" s="37"/>
      <c r="H3415" s="37"/>
      <c r="I3415" s="37"/>
      <c r="J3415" s="37"/>
      <c r="K3415" s="37"/>
      <c r="L3415" s="37"/>
      <c r="M3415" s="37"/>
      <c r="N3415" s="37"/>
      <c r="O3415" s="37"/>
      <c r="P3415" s="37"/>
      <c r="Q3415" s="37"/>
      <c r="R3415" s="37"/>
      <c r="S3415" s="37"/>
    </row>
    <row r="3416" spans="1:19" hidden="1">
      <c r="B3416" s="6">
        <v>1934</v>
      </c>
      <c r="C3416" s="37"/>
      <c r="D3416" s="37"/>
      <c r="E3416" s="37"/>
      <c r="F3416" s="37"/>
      <c r="G3416" s="37"/>
      <c r="H3416" s="37"/>
      <c r="I3416" s="37"/>
      <c r="J3416" s="37"/>
      <c r="K3416" s="37"/>
      <c r="L3416" s="37"/>
      <c r="M3416" s="37"/>
      <c r="N3416" s="37"/>
      <c r="O3416" s="37"/>
      <c r="P3416" s="37"/>
      <c r="Q3416" s="37"/>
      <c r="R3416" s="37"/>
      <c r="S3416" s="37"/>
    </row>
    <row r="3417" spans="1:19" hidden="1">
      <c r="B3417" s="6">
        <v>1933</v>
      </c>
      <c r="C3417" s="37"/>
      <c r="D3417" s="37"/>
      <c r="E3417" s="37"/>
      <c r="F3417" s="37"/>
      <c r="G3417" s="37"/>
      <c r="H3417" s="37"/>
      <c r="I3417" s="37"/>
      <c r="J3417" s="37"/>
      <c r="K3417" s="37"/>
      <c r="L3417" s="37"/>
      <c r="M3417" s="37"/>
      <c r="N3417" s="37"/>
      <c r="O3417" s="37"/>
      <c r="P3417" s="37"/>
      <c r="Q3417" s="37"/>
      <c r="R3417" s="37"/>
      <c r="S3417" s="37"/>
    </row>
    <row r="3418" spans="1:19" hidden="1">
      <c r="B3418" s="6">
        <v>1932</v>
      </c>
      <c r="C3418" s="37"/>
      <c r="D3418" s="37"/>
      <c r="E3418" s="37"/>
      <c r="F3418" s="37"/>
      <c r="G3418" s="37"/>
      <c r="H3418" s="37"/>
      <c r="I3418" s="37"/>
      <c r="J3418" s="37"/>
      <c r="K3418" s="37"/>
      <c r="L3418" s="37"/>
      <c r="M3418" s="37"/>
      <c r="N3418" s="37"/>
      <c r="O3418" s="37"/>
      <c r="P3418" s="37"/>
      <c r="Q3418" s="37"/>
      <c r="R3418" s="37"/>
      <c r="S3418" s="37"/>
    </row>
    <row r="3419" spans="1:19" hidden="1">
      <c r="B3419" s="6">
        <v>1931</v>
      </c>
      <c r="C3419" s="37"/>
      <c r="D3419" s="37"/>
      <c r="E3419" s="37"/>
      <c r="F3419" s="37"/>
      <c r="G3419" s="37"/>
      <c r="H3419" s="37"/>
      <c r="I3419" s="37"/>
      <c r="J3419" s="37"/>
      <c r="K3419" s="37"/>
      <c r="L3419" s="37"/>
      <c r="M3419" s="37"/>
      <c r="N3419" s="37"/>
      <c r="O3419" s="37"/>
      <c r="P3419" s="37"/>
      <c r="Q3419" s="37"/>
      <c r="R3419" s="37"/>
      <c r="S3419" s="37"/>
    </row>
    <row r="3420" spans="1:19" hidden="1">
      <c r="B3420" s="6">
        <v>1930</v>
      </c>
      <c r="C3420" s="37"/>
      <c r="D3420" s="37"/>
      <c r="E3420" s="37"/>
      <c r="F3420" s="37"/>
      <c r="G3420" s="37"/>
      <c r="H3420" s="37"/>
      <c r="I3420" s="37"/>
      <c r="J3420" s="37"/>
      <c r="K3420" s="37"/>
      <c r="L3420" s="37"/>
      <c r="M3420" s="37"/>
      <c r="N3420" s="37"/>
      <c r="O3420" s="37"/>
      <c r="P3420" s="37"/>
      <c r="Q3420" s="37"/>
      <c r="R3420" s="37"/>
      <c r="S3420" s="37"/>
    </row>
    <row r="3421" spans="1:19" hidden="1">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72">SUM(J3334:J3420)</f>
        <v>0</v>
      </c>
      <c r="K3421" s="11">
        <f>SUM(K3334:K3420)</f>
        <v>0</v>
      </c>
      <c r="L3421" s="11">
        <f t="shared" ref="L3421" si="73">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hidden="1">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hidden="1">
      <c r="A3424" s="38"/>
      <c r="B3424" s="6">
        <v>2021</v>
      </c>
      <c r="C3424" s="36"/>
      <c r="D3424" s="36"/>
      <c r="E3424" s="36"/>
      <c r="F3424" s="36"/>
      <c r="G3424" s="36"/>
      <c r="H3424" s="36"/>
      <c r="I3424" s="36"/>
      <c r="J3424" s="36"/>
      <c r="K3424" s="36"/>
      <c r="L3424" s="36"/>
      <c r="M3424" s="36"/>
      <c r="N3424" s="36"/>
      <c r="O3424" s="36"/>
      <c r="P3424" s="36"/>
      <c r="Q3424" s="36"/>
      <c r="R3424" s="37"/>
      <c r="S3424" s="37"/>
    </row>
    <row r="3425" spans="1:19" hidden="1">
      <c r="B3425" s="6">
        <v>2020</v>
      </c>
      <c r="C3425" s="36"/>
      <c r="D3425" s="36"/>
      <c r="E3425" s="36"/>
      <c r="F3425" s="36"/>
      <c r="G3425" s="36"/>
      <c r="H3425" s="36"/>
      <c r="I3425" s="36"/>
      <c r="J3425" s="36"/>
      <c r="K3425" s="36"/>
      <c r="L3425" s="36"/>
      <c r="M3425" s="36"/>
      <c r="N3425" s="36"/>
      <c r="O3425" s="36"/>
      <c r="P3425" s="36"/>
      <c r="Q3425" s="37"/>
      <c r="R3425" s="37"/>
      <c r="S3425" s="37"/>
    </row>
    <row r="3426" spans="1:19" hidden="1">
      <c r="A3426" s="40"/>
      <c r="B3426" s="6">
        <v>2019</v>
      </c>
      <c r="C3426" s="36"/>
      <c r="D3426" s="36"/>
      <c r="E3426" s="36"/>
      <c r="F3426" s="36"/>
      <c r="G3426" s="36"/>
      <c r="H3426" s="36"/>
      <c r="I3426" s="36"/>
      <c r="J3426" s="36"/>
      <c r="K3426" s="36"/>
      <c r="L3426" s="36"/>
      <c r="M3426" s="36"/>
      <c r="N3426" s="36"/>
      <c r="O3426" s="36"/>
      <c r="P3426" s="37"/>
      <c r="Q3426" s="37"/>
      <c r="R3426" s="37"/>
      <c r="S3426" s="37"/>
    </row>
    <row r="3427" spans="1:19" hidden="1">
      <c r="A3427" s="40"/>
      <c r="B3427" s="6">
        <v>2018</v>
      </c>
      <c r="C3427" s="36"/>
      <c r="D3427" s="36"/>
      <c r="E3427" s="36"/>
      <c r="F3427" s="36"/>
      <c r="G3427" s="36"/>
      <c r="H3427" s="36"/>
      <c r="I3427" s="36"/>
      <c r="J3427" s="36"/>
      <c r="K3427" s="36"/>
      <c r="L3427" s="36"/>
      <c r="M3427" s="36"/>
      <c r="N3427" s="36"/>
      <c r="O3427" s="37"/>
      <c r="P3427" s="37"/>
      <c r="Q3427" s="37"/>
      <c r="R3427" s="37"/>
      <c r="S3427" s="37"/>
    </row>
    <row r="3428" spans="1:19" hidden="1">
      <c r="A3428" s="40"/>
      <c r="B3428" s="6">
        <v>2017</v>
      </c>
      <c r="C3428" s="36"/>
      <c r="D3428" s="36"/>
      <c r="E3428" s="36"/>
      <c r="F3428" s="36"/>
      <c r="G3428" s="36"/>
      <c r="H3428" s="36"/>
      <c r="I3428" s="36"/>
      <c r="J3428" s="36"/>
      <c r="K3428" s="36"/>
      <c r="L3428" s="36"/>
      <c r="M3428" s="36"/>
      <c r="N3428" s="37"/>
      <c r="O3428" s="37"/>
      <c r="P3428" s="37"/>
      <c r="Q3428" s="37"/>
      <c r="R3428" s="37"/>
      <c r="S3428" s="37"/>
    </row>
    <row r="3429" spans="1:19" hidden="1">
      <c r="B3429" s="6">
        <v>2016</v>
      </c>
      <c r="C3429" s="36"/>
      <c r="D3429" s="36"/>
      <c r="E3429" s="36"/>
      <c r="F3429" s="36"/>
      <c r="G3429" s="36"/>
      <c r="H3429" s="36"/>
      <c r="I3429" s="36"/>
      <c r="J3429" s="36"/>
      <c r="K3429" s="36"/>
      <c r="L3429" s="36"/>
      <c r="M3429" s="37"/>
      <c r="N3429" s="37"/>
      <c r="O3429" s="37"/>
      <c r="P3429" s="37"/>
      <c r="Q3429" s="37"/>
      <c r="R3429" s="37"/>
      <c r="S3429" s="37"/>
    </row>
    <row r="3430" spans="1:19" hidden="1">
      <c r="B3430" s="6">
        <v>2015</v>
      </c>
      <c r="C3430" s="36"/>
      <c r="D3430" s="36"/>
      <c r="E3430" s="36"/>
      <c r="F3430" s="36"/>
      <c r="G3430" s="36"/>
      <c r="H3430" s="36"/>
      <c r="I3430" s="36"/>
      <c r="J3430" s="36"/>
      <c r="K3430" s="36"/>
      <c r="L3430" s="37"/>
      <c r="M3430" s="37"/>
      <c r="N3430" s="37"/>
      <c r="O3430" s="37"/>
      <c r="P3430" s="37"/>
      <c r="Q3430" s="37"/>
      <c r="R3430" s="37"/>
      <c r="S3430" s="37"/>
    </row>
    <row r="3431" spans="1:19" hidden="1">
      <c r="B3431" s="6">
        <v>2014</v>
      </c>
      <c r="C3431" s="36"/>
      <c r="D3431" s="36"/>
      <c r="E3431" s="36"/>
      <c r="F3431" s="36"/>
      <c r="G3431" s="36"/>
      <c r="H3431" s="36"/>
      <c r="I3431" s="36"/>
      <c r="J3431" s="36"/>
      <c r="K3431" s="37"/>
      <c r="L3431" s="37"/>
      <c r="M3431" s="37"/>
      <c r="N3431" s="37"/>
      <c r="O3431" s="37"/>
      <c r="P3431" s="37"/>
      <c r="Q3431" s="37"/>
      <c r="R3431" s="37"/>
      <c r="S3431" s="37"/>
    </row>
    <row r="3432" spans="1:19" hidden="1">
      <c r="B3432" s="6">
        <v>2013</v>
      </c>
      <c r="C3432" s="36"/>
      <c r="D3432" s="36"/>
      <c r="E3432" s="36"/>
      <c r="F3432" s="36"/>
      <c r="G3432" s="36"/>
      <c r="H3432" s="36"/>
      <c r="I3432" s="36"/>
      <c r="J3432" s="37"/>
      <c r="K3432" s="37"/>
      <c r="L3432" s="37"/>
      <c r="M3432" s="37"/>
      <c r="N3432" s="37"/>
      <c r="O3432" s="37"/>
      <c r="P3432" s="37"/>
      <c r="Q3432" s="37"/>
      <c r="R3432" s="37"/>
      <c r="S3432" s="37"/>
    </row>
    <row r="3433" spans="1:19" hidden="1">
      <c r="B3433" s="6">
        <v>2012</v>
      </c>
      <c r="C3433" s="36"/>
      <c r="D3433" s="36"/>
      <c r="E3433" s="36"/>
      <c r="F3433" s="36"/>
      <c r="G3433" s="36"/>
      <c r="H3433" s="36"/>
      <c r="I3433" s="37"/>
      <c r="J3433" s="37"/>
      <c r="K3433" s="37"/>
      <c r="L3433" s="37"/>
      <c r="M3433" s="37"/>
      <c r="N3433" s="37"/>
      <c r="O3433" s="37"/>
      <c r="P3433" s="37"/>
      <c r="Q3433" s="37"/>
      <c r="R3433" s="37"/>
      <c r="S3433" s="37"/>
    </row>
    <row r="3434" spans="1:19" hidden="1">
      <c r="B3434" s="6">
        <v>2011</v>
      </c>
      <c r="C3434" s="36"/>
      <c r="D3434" s="36"/>
      <c r="E3434" s="36"/>
      <c r="F3434" s="36"/>
      <c r="G3434" s="36"/>
      <c r="H3434" s="37"/>
      <c r="I3434" s="37"/>
      <c r="J3434" s="37"/>
      <c r="K3434" s="37"/>
      <c r="L3434" s="37"/>
      <c r="M3434" s="37"/>
      <c r="N3434" s="37"/>
      <c r="O3434" s="37"/>
      <c r="P3434" s="37"/>
      <c r="Q3434" s="37"/>
      <c r="R3434" s="37"/>
      <c r="S3434" s="37"/>
    </row>
    <row r="3435" spans="1:19" hidden="1">
      <c r="B3435" s="6">
        <v>2010</v>
      </c>
      <c r="C3435" s="36"/>
      <c r="D3435" s="36"/>
      <c r="E3435" s="36"/>
      <c r="F3435" s="36"/>
      <c r="G3435" s="37"/>
      <c r="H3435" s="37"/>
      <c r="I3435" s="37"/>
      <c r="J3435" s="37"/>
      <c r="K3435" s="37"/>
      <c r="L3435" s="37"/>
      <c r="M3435" s="37"/>
      <c r="N3435" s="37"/>
      <c r="O3435" s="37"/>
      <c r="P3435" s="37"/>
      <c r="Q3435" s="37"/>
      <c r="R3435" s="37"/>
      <c r="S3435" s="37"/>
    </row>
    <row r="3436" spans="1:19" hidden="1">
      <c r="B3436" s="6">
        <v>2009</v>
      </c>
      <c r="C3436" s="36"/>
      <c r="D3436" s="36"/>
      <c r="E3436" s="36"/>
      <c r="F3436" s="37"/>
      <c r="G3436" s="37"/>
      <c r="H3436" s="37"/>
      <c r="I3436" s="37"/>
      <c r="J3436" s="37"/>
      <c r="K3436" s="37"/>
      <c r="L3436" s="37"/>
      <c r="M3436" s="37"/>
      <c r="N3436" s="37"/>
      <c r="O3436" s="37"/>
      <c r="P3436" s="37"/>
      <c r="Q3436" s="37"/>
      <c r="R3436" s="37"/>
      <c r="S3436" s="37"/>
    </row>
    <row r="3437" spans="1:19" hidden="1">
      <c r="B3437" s="6">
        <v>2008</v>
      </c>
      <c r="C3437" s="36"/>
      <c r="D3437" s="36"/>
      <c r="E3437" s="37"/>
      <c r="F3437" s="37"/>
      <c r="G3437" s="37"/>
      <c r="H3437" s="37"/>
      <c r="I3437" s="37"/>
      <c r="J3437" s="37"/>
      <c r="K3437" s="37"/>
      <c r="L3437" s="37"/>
      <c r="M3437" s="37"/>
      <c r="N3437" s="37"/>
      <c r="O3437" s="37"/>
      <c r="P3437" s="37"/>
      <c r="Q3437" s="37"/>
      <c r="R3437" s="37"/>
      <c r="S3437" s="37"/>
    </row>
    <row r="3438" spans="1:19" hidden="1">
      <c r="B3438" s="6">
        <v>2007</v>
      </c>
      <c r="C3438" s="36"/>
      <c r="D3438" s="37"/>
      <c r="E3438" s="37"/>
      <c r="F3438" s="37"/>
      <c r="G3438" s="37"/>
      <c r="H3438" s="37"/>
      <c r="I3438" s="37"/>
      <c r="J3438" s="37"/>
      <c r="K3438" s="37"/>
      <c r="L3438" s="37"/>
      <c r="M3438" s="37"/>
      <c r="N3438" s="37"/>
      <c r="O3438" s="37"/>
      <c r="P3438" s="37"/>
      <c r="Q3438" s="37"/>
      <c r="R3438" s="37"/>
      <c r="S3438" s="37"/>
    </row>
    <row r="3439" spans="1:19" hidden="1">
      <c r="B3439" s="6">
        <v>2006</v>
      </c>
      <c r="C3439" s="37"/>
      <c r="D3439" s="37"/>
      <c r="E3439" s="37"/>
      <c r="F3439" s="37"/>
      <c r="G3439" s="37"/>
      <c r="H3439" s="37"/>
      <c r="I3439" s="37"/>
      <c r="J3439" s="37"/>
      <c r="K3439" s="37"/>
      <c r="L3439" s="37"/>
      <c r="M3439" s="37"/>
      <c r="N3439" s="37"/>
      <c r="O3439" s="37"/>
      <c r="P3439" s="37"/>
      <c r="Q3439" s="37"/>
      <c r="R3439" s="37"/>
      <c r="S3439" s="37"/>
    </row>
    <row r="3440" spans="1:19" hidden="1">
      <c r="B3440" s="6">
        <v>2005</v>
      </c>
      <c r="C3440" s="37"/>
      <c r="D3440" s="37"/>
      <c r="E3440" s="37"/>
      <c r="F3440" s="37"/>
      <c r="G3440" s="37"/>
      <c r="H3440" s="37"/>
      <c r="I3440" s="37"/>
      <c r="J3440" s="37"/>
      <c r="K3440" s="37"/>
      <c r="L3440" s="37"/>
      <c r="M3440" s="37"/>
      <c r="N3440" s="37"/>
      <c r="O3440" s="37"/>
      <c r="P3440" s="37"/>
      <c r="Q3440" s="37"/>
      <c r="R3440" s="37"/>
      <c r="S3440" s="37"/>
    </row>
    <row r="3441" spans="2:19" hidden="1">
      <c r="B3441" s="6">
        <v>2004</v>
      </c>
      <c r="C3441" s="37"/>
      <c r="D3441" s="37"/>
      <c r="E3441" s="37"/>
      <c r="F3441" s="37"/>
      <c r="G3441" s="37"/>
      <c r="H3441" s="37"/>
      <c r="I3441" s="37"/>
      <c r="J3441" s="37"/>
      <c r="K3441" s="37"/>
      <c r="L3441" s="37"/>
      <c r="M3441" s="37"/>
      <c r="N3441" s="37"/>
      <c r="O3441" s="37"/>
      <c r="P3441" s="37"/>
      <c r="Q3441" s="37"/>
      <c r="R3441" s="37"/>
      <c r="S3441" s="37"/>
    </row>
    <row r="3442" spans="2:19" hidden="1">
      <c r="B3442" s="6">
        <v>2003</v>
      </c>
      <c r="C3442" s="37"/>
      <c r="D3442" s="37"/>
      <c r="E3442" s="37"/>
      <c r="F3442" s="37"/>
      <c r="G3442" s="37"/>
      <c r="H3442" s="37"/>
      <c r="I3442" s="37"/>
      <c r="J3442" s="37"/>
      <c r="K3442" s="37"/>
      <c r="L3442" s="37"/>
      <c r="M3442" s="37"/>
      <c r="N3442" s="37"/>
      <c r="O3442" s="37"/>
      <c r="P3442" s="37"/>
      <c r="Q3442" s="37"/>
      <c r="R3442" s="37"/>
      <c r="S3442" s="37"/>
    </row>
    <row r="3443" spans="2:19" hidden="1">
      <c r="B3443" s="6">
        <v>2002</v>
      </c>
      <c r="C3443" s="37"/>
      <c r="D3443" s="37"/>
      <c r="E3443" s="37"/>
      <c r="F3443" s="37"/>
      <c r="G3443" s="37"/>
      <c r="H3443" s="37"/>
      <c r="I3443" s="37"/>
      <c r="J3443" s="37"/>
      <c r="K3443" s="37"/>
      <c r="L3443" s="37"/>
      <c r="M3443" s="37"/>
      <c r="N3443" s="37"/>
      <c r="O3443" s="37"/>
      <c r="P3443" s="37"/>
      <c r="Q3443" s="37"/>
      <c r="R3443" s="37"/>
      <c r="S3443" s="37"/>
    </row>
    <row r="3444" spans="2:19" hidden="1">
      <c r="B3444" s="6">
        <v>2001</v>
      </c>
      <c r="C3444" s="37"/>
      <c r="D3444" s="37"/>
      <c r="E3444" s="37"/>
      <c r="F3444" s="37"/>
      <c r="G3444" s="37"/>
      <c r="H3444" s="37"/>
      <c r="I3444" s="37"/>
      <c r="J3444" s="37"/>
      <c r="K3444" s="37"/>
      <c r="L3444" s="37"/>
      <c r="M3444" s="37"/>
      <c r="N3444" s="37"/>
      <c r="O3444" s="37"/>
      <c r="P3444" s="37"/>
      <c r="Q3444" s="37"/>
      <c r="R3444" s="37"/>
      <c r="S3444" s="37"/>
    </row>
    <row r="3445" spans="2:19" hidden="1">
      <c r="B3445" s="6">
        <v>2000</v>
      </c>
      <c r="C3445" s="37"/>
      <c r="D3445" s="37"/>
      <c r="E3445" s="37"/>
      <c r="F3445" s="37"/>
      <c r="G3445" s="37"/>
      <c r="H3445" s="37"/>
      <c r="I3445" s="37"/>
      <c r="J3445" s="37"/>
      <c r="K3445" s="37"/>
      <c r="L3445" s="37"/>
      <c r="M3445" s="37"/>
      <c r="N3445" s="37"/>
      <c r="O3445" s="37"/>
      <c r="P3445" s="37"/>
      <c r="Q3445" s="37"/>
      <c r="R3445" s="37"/>
      <c r="S3445" s="37"/>
    </row>
    <row r="3446" spans="2:19" hidden="1">
      <c r="B3446" s="6">
        <v>1999</v>
      </c>
      <c r="C3446" s="37"/>
      <c r="D3446" s="37"/>
      <c r="E3446" s="37"/>
      <c r="F3446" s="37"/>
      <c r="G3446" s="37"/>
      <c r="H3446" s="37"/>
      <c r="I3446" s="37"/>
      <c r="J3446" s="37"/>
      <c r="K3446" s="37"/>
      <c r="L3446" s="37"/>
      <c r="M3446" s="37"/>
      <c r="N3446" s="37"/>
      <c r="O3446" s="37"/>
      <c r="P3446" s="37"/>
      <c r="Q3446" s="37"/>
      <c r="R3446" s="37"/>
      <c r="S3446" s="37"/>
    </row>
    <row r="3447" spans="2:19" hidden="1">
      <c r="B3447" s="6">
        <v>1998</v>
      </c>
      <c r="C3447" s="37"/>
      <c r="D3447" s="37"/>
      <c r="E3447" s="37"/>
      <c r="F3447" s="37"/>
      <c r="G3447" s="37"/>
      <c r="H3447" s="37"/>
      <c r="I3447" s="37"/>
      <c r="J3447" s="37"/>
      <c r="K3447" s="37"/>
      <c r="L3447" s="37"/>
      <c r="M3447" s="37"/>
      <c r="N3447" s="37"/>
      <c r="O3447" s="37"/>
      <c r="P3447" s="37"/>
      <c r="Q3447" s="37"/>
      <c r="R3447" s="37"/>
      <c r="S3447" s="37"/>
    </row>
    <row r="3448" spans="2:19" hidden="1">
      <c r="B3448" s="6">
        <v>1997</v>
      </c>
      <c r="C3448" s="37"/>
      <c r="D3448" s="37"/>
      <c r="E3448" s="37"/>
      <c r="F3448" s="37"/>
      <c r="G3448" s="37"/>
      <c r="H3448" s="37"/>
      <c r="I3448" s="37"/>
      <c r="J3448" s="37"/>
      <c r="K3448" s="37"/>
      <c r="L3448" s="37"/>
      <c r="M3448" s="37"/>
      <c r="N3448" s="37"/>
      <c r="O3448" s="37"/>
      <c r="P3448" s="37"/>
      <c r="Q3448" s="37"/>
      <c r="R3448" s="37"/>
      <c r="S3448" s="37"/>
    </row>
    <row r="3449" spans="2:19" hidden="1">
      <c r="B3449" s="6">
        <v>1996</v>
      </c>
      <c r="C3449" s="37"/>
      <c r="D3449" s="37"/>
      <c r="E3449" s="37"/>
      <c r="F3449" s="37"/>
      <c r="G3449" s="37"/>
      <c r="H3449" s="37"/>
      <c r="I3449" s="37"/>
      <c r="J3449" s="37"/>
      <c r="K3449" s="37"/>
      <c r="L3449" s="37"/>
      <c r="M3449" s="37"/>
      <c r="N3449" s="37"/>
      <c r="O3449" s="37"/>
      <c r="P3449" s="37"/>
      <c r="Q3449" s="37"/>
      <c r="R3449" s="37"/>
      <c r="S3449" s="37"/>
    </row>
    <row r="3450" spans="2:19" hidden="1">
      <c r="B3450" s="6">
        <v>1995</v>
      </c>
      <c r="C3450" s="37"/>
      <c r="D3450" s="37"/>
      <c r="E3450" s="37"/>
      <c r="F3450" s="37"/>
      <c r="G3450" s="37"/>
      <c r="H3450" s="37"/>
      <c r="I3450" s="37"/>
      <c r="J3450" s="37"/>
      <c r="K3450" s="37"/>
      <c r="L3450" s="37"/>
      <c r="M3450" s="37"/>
      <c r="N3450" s="37"/>
      <c r="O3450" s="37"/>
      <c r="P3450" s="37"/>
      <c r="Q3450" s="37"/>
      <c r="R3450" s="37"/>
      <c r="S3450" s="37"/>
    </row>
    <row r="3451" spans="2:19" hidden="1">
      <c r="B3451" s="6">
        <v>1994</v>
      </c>
      <c r="C3451" s="37"/>
      <c r="D3451" s="37"/>
      <c r="E3451" s="37"/>
      <c r="F3451" s="37"/>
      <c r="G3451" s="37"/>
      <c r="H3451" s="37"/>
      <c r="I3451" s="37"/>
      <c r="J3451" s="37"/>
      <c r="K3451" s="37"/>
      <c r="L3451" s="37"/>
      <c r="M3451" s="37"/>
      <c r="N3451" s="37"/>
      <c r="O3451" s="37"/>
      <c r="P3451" s="37"/>
      <c r="Q3451" s="37"/>
      <c r="R3451" s="37"/>
      <c r="S3451" s="37"/>
    </row>
    <row r="3452" spans="2:19" hidden="1">
      <c r="B3452" s="6">
        <v>1993</v>
      </c>
      <c r="C3452" s="37"/>
      <c r="D3452" s="37"/>
      <c r="E3452" s="37"/>
      <c r="F3452" s="37"/>
      <c r="G3452" s="37"/>
      <c r="H3452" s="37"/>
      <c r="I3452" s="37"/>
      <c r="J3452" s="37"/>
      <c r="K3452" s="37"/>
      <c r="L3452" s="37"/>
      <c r="M3452" s="37"/>
      <c r="N3452" s="37"/>
      <c r="O3452" s="37"/>
      <c r="P3452" s="37"/>
      <c r="Q3452" s="37"/>
      <c r="R3452" s="37"/>
      <c r="S3452" s="37"/>
    </row>
    <row r="3453" spans="2:19" hidden="1">
      <c r="B3453" s="6">
        <v>1992</v>
      </c>
      <c r="C3453" s="37"/>
      <c r="D3453" s="37"/>
      <c r="E3453" s="37"/>
      <c r="F3453" s="37"/>
      <c r="G3453" s="37"/>
      <c r="H3453" s="37"/>
      <c r="I3453" s="37"/>
      <c r="J3453" s="37"/>
      <c r="K3453" s="37"/>
      <c r="L3453" s="37"/>
      <c r="M3453" s="37"/>
      <c r="N3453" s="37"/>
      <c r="O3453" s="37"/>
      <c r="P3453" s="37"/>
      <c r="Q3453" s="37"/>
      <c r="R3453" s="37"/>
      <c r="S3453" s="37"/>
    </row>
    <row r="3454" spans="2:19" hidden="1">
      <c r="B3454" s="6">
        <v>1991</v>
      </c>
      <c r="C3454" s="37"/>
      <c r="D3454" s="37"/>
      <c r="E3454" s="37"/>
      <c r="F3454" s="37"/>
      <c r="G3454" s="37"/>
      <c r="H3454" s="37"/>
      <c r="I3454" s="37"/>
      <c r="J3454" s="37"/>
      <c r="K3454" s="37"/>
      <c r="L3454" s="37"/>
      <c r="M3454" s="37"/>
      <c r="N3454" s="37"/>
      <c r="O3454" s="37"/>
      <c r="P3454" s="37"/>
      <c r="Q3454" s="37"/>
      <c r="R3454" s="37"/>
      <c r="S3454" s="37"/>
    </row>
    <row r="3455" spans="2:19" hidden="1">
      <c r="B3455" s="6">
        <v>1990</v>
      </c>
      <c r="C3455" s="37"/>
      <c r="D3455" s="37"/>
      <c r="E3455" s="37"/>
      <c r="F3455" s="37"/>
      <c r="G3455" s="37"/>
      <c r="H3455" s="37"/>
      <c r="I3455" s="37"/>
      <c r="J3455" s="37"/>
      <c r="K3455" s="37"/>
      <c r="L3455" s="37"/>
      <c r="M3455" s="37"/>
      <c r="N3455" s="37"/>
      <c r="O3455" s="37"/>
      <c r="P3455" s="37"/>
      <c r="Q3455" s="37"/>
      <c r="R3455" s="37"/>
      <c r="S3455" s="37"/>
    </row>
    <row r="3456" spans="2:19" hidden="1">
      <c r="B3456" s="6">
        <v>1989</v>
      </c>
      <c r="C3456" s="37"/>
      <c r="D3456" s="37"/>
      <c r="E3456" s="37"/>
      <c r="F3456" s="37"/>
      <c r="G3456" s="37"/>
      <c r="H3456" s="37"/>
      <c r="I3456" s="37"/>
      <c r="J3456" s="37"/>
      <c r="K3456" s="37"/>
      <c r="L3456" s="37"/>
      <c r="M3456" s="37"/>
      <c r="N3456" s="37"/>
      <c r="O3456" s="37"/>
      <c r="P3456" s="37"/>
      <c r="Q3456" s="37"/>
      <c r="R3456" s="37"/>
      <c r="S3456" s="37"/>
    </row>
    <row r="3457" spans="2:19" hidden="1">
      <c r="B3457" s="6">
        <v>1988</v>
      </c>
      <c r="C3457" s="37"/>
      <c r="D3457" s="37"/>
      <c r="E3457" s="37"/>
      <c r="F3457" s="37"/>
      <c r="G3457" s="37"/>
      <c r="H3457" s="37"/>
      <c r="I3457" s="37"/>
      <c r="J3457" s="37"/>
      <c r="K3457" s="37"/>
      <c r="L3457" s="37"/>
      <c r="M3457" s="37"/>
      <c r="N3457" s="37"/>
      <c r="O3457" s="37"/>
      <c r="P3457" s="37"/>
      <c r="Q3457" s="37"/>
      <c r="R3457" s="37"/>
      <c r="S3457" s="37"/>
    </row>
    <row r="3458" spans="2:19" hidden="1">
      <c r="B3458" s="6">
        <v>1987</v>
      </c>
      <c r="C3458" s="37"/>
      <c r="D3458" s="37"/>
      <c r="E3458" s="37"/>
      <c r="F3458" s="37"/>
      <c r="G3458" s="37"/>
      <c r="H3458" s="37"/>
      <c r="I3458" s="37"/>
      <c r="J3458" s="37"/>
      <c r="K3458" s="37"/>
      <c r="L3458" s="37"/>
      <c r="M3458" s="37"/>
      <c r="N3458" s="37"/>
      <c r="O3458" s="37"/>
      <c r="P3458" s="37"/>
      <c r="Q3458" s="37"/>
      <c r="R3458" s="37"/>
      <c r="S3458" s="37"/>
    </row>
    <row r="3459" spans="2:19" hidden="1">
      <c r="B3459" s="6">
        <v>1986</v>
      </c>
      <c r="C3459" s="37"/>
      <c r="D3459" s="37"/>
      <c r="E3459" s="37"/>
      <c r="F3459" s="37"/>
      <c r="G3459" s="37"/>
      <c r="H3459" s="37"/>
      <c r="I3459" s="37"/>
      <c r="J3459" s="37"/>
      <c r="K3459" s="37"/>
      <c r="L3459" s="37"/>
      <c r="M3459" s="37"/>
      <c r="N3459" s="37"/>
      <c r="O3459" s="37"/>
      <c r="P3459" s="37"/>
      <c r="Q3459" s="37"/>
      <c r="R3459" s="37"/>
      <c r="S3459" s="37"/>
    </row>
    <row r="3460" spans="2:19" hidden="1">
      <c r="B3460" s="6">
        <v>1985</v>
      </c>
      <c r="C3460" s="37"/>
      <c r="D3460" s="37"/>
      <c r="E3460" s="37"/>
      <c r="F3460" s="37"/>
      <c r="G3460" s="37"/>
      <c r="H3460" s="37"/>
      <c r="I3460" s="37"/>
      <c r="J3460" s="37"/>
      <c r="K3460" s="37"/>
      <c r="L3460" s="37"/>
      <c r="M3460" s="37"/>
      <c r="N3460" s="37"/>
      <c r="O3460" s="37"/>
      <c r="P3460" s="37"/>
      <c r="Q3460" s="37"/>
      <c r="R3460" s="37"/>
      <c r="S3460" s="37"/>
    </row>
    <row r="3461" spans="2:19" hidden="1">
      <c r="B3461" s="6">
        <v>1984</v>
      </c>
      <c r="C3461" s="37"/>
      <c r="D3461" s="37"/>
      <c r="E3461" s="37"/>
      <c r="F3461" s="37"/>
      <c r="G3461" s="37"/>
      <c r="H3461" s="37"/>
      <c r="I3461" s="37"/>
      <c r="J3461" s="37"/>
      <c r="K3461" s="37"/>
      <c r="L3461" s="37"/>
      <c r="M3461" s="37"/>
      <c r="N3461" s="37"/>
      <c r="O3461" s="37"/>
      <c r="P3461" s="37"/>
      <c r="Q3461" s="37"/>
      <c r="R3461" s="37"/>
      <c r="S3461" s="37"/>
    </row>
    <row r="3462" spans="2:19" hidden="1">
      <c r="B3462" s="6">
        <v>1983</v>
      </c>
      <c r="C3462" s="37"/>
      <c r="D3462" s="37"/>
      <c r="E3462" s="37"/>
      <c r="F3462" s="37"/>
      <c r="G3462" s="37"/>
      <c r="H3462" s="37"/>
      <c r="I3462" s="37"/>
      <c r="J3462" s="37"/>
      <c r="K3462" s="37"/>
      <c r="L3462" s="37"/>
      <c r="M3462" s="37"/>
      <c r="N3462" s="37"/>
      <c r="O3462" s="37"/>
      <c r="P3462" s="37"/>
      <c r="Q3462" s="37"/>
      <c r="R3462" s="37"/>
      <c r="S3462" s="37"/>
    </row>
    <row r="3463" spans="2:19" hidden="1">
      <c r="B3463" s="6">
        <v>1982</v>
      </c>
      <c r="C3463" s="37"/>
      <c r="D3463" s="37"/>
      <c r="E3463" s="37"/>
      <c r="F3463" s="37"/>
      <c r="G3463" s="37"/>
      <c r="H3463" s="37"/>
      <c r="I3463" s="37"/>
      <c r="J3463" s="37"/>
      <c r="K3463" s="37"/>
      <c r="L3463" s="37"/>
      <c r="M3463" s="37"/>
      <c r="N3463" s="37"/>
      <c r="O3463" s="37"/>
      <c r="P3463" s="37"/>
      <c r="Q3463" s="37"/>
      <c r="R3463" s="37"/>
      <c r="S3463" s="37"/>
    </row>
    <row r="3464" spans="2:19" hidden="1">
      <c r="B3464" s="6">
        <v>1981</v>
      </c>
      <c r="C3464" s="37"/>
      <c r="D3464" s="37"/>
      <c r="E3464" s="37"/>
      <c r="F3464" s="37"/>
      <c r="G3464" s="37"/>
      <c r="H3464" s="37"/>
      <c r="I3464" s="37"/>
      <c r="J3464" s="37"/>
      <c r="K3464" s="37"/>
      <c r="L3464" s="37"/>
      <c r="M3464" s="37"/>
      <c r="N3464" s="37"/>
      <c r="O3464" s="37"/>
      <c r="P3464" s="37"/>
      <c r="Q3464" s="37"/>
      <c r="R3464" s="37"/>
      <c r="S3464" s="37"/>
    </row>
    <row r="3465" spans="2:19" hidden="1">
      <c r="B3465" s="6">
        <v>1980</v>
      </c>
      <c r="C3465" s="37"/>
      <c r="D3465" s="37"/>
      <c r="E3465" s="37"/>
      <c r="F3465" s="37"/>
      <c r="G3465" s="37"/>
      <c r="H3465" s="37"/>
      <c r="I3465" s="37"/>
      <c r="J3465" s="37"/>
      <c r="K3465" s="37"/>
      <c r="L3465" s="37"/>
      <c r="M3465" s="37"/>
      <c r="N3465" s="37"/>
      <c r="O3465" s="37"/>
      <c r="P3465" s="37"/>
      <c r="Q3465" s="37"/>
      <c r="R3465" s="37"/>
      <c r="S3465" s="37"/>
    </row>
    <row r="3466" spans="2:19" hidden="1">
      <c r="B3466" s="6">
        <v>1979</v>
      </c>
      <c r="C3466" s="37"/>
      <c r="D3466" s="37"/>
      <c r="E3466" s="37"/>
      <c r="F3466" s="37"/>
      <c r="G3466" s="37"/>
      <c r="H3466" s="37"/>
      <c r="I3466" s="37"/>
      <c r="J3466" s="37"/>
      <c r="K3466" s="37"/>
      <c r="L3466" s="37"/>
      <c r="M3466" s="37"/>
      <c r="N3466" s="37"/>
      <c r="O3466" s="37"/>
      <c r="P3466" s="37"/>
      <c r="Q3466" s="37"/>
      <c r="R3466" s="37"/>
      <c r="S3466" s="37"/>
    </row>
    <row r="3467" spans="2:19" hidden="1">
      <c r="B3467" s="6">
        <v>1978</v>
      </c>
      <c r="C3467" s="37"/>
      <c r="D3467" s="37"/>
      <c r="E3467" s="37"/>
      <c r="F3467" s="37"/>
      <c r="G3467" s="37"/>
      <c r="H3467" s="37"/>
      <c r="I3467" s="37"/>
      <c r="J3467" s="37"/>
      <c r="K3467" s="37"/>
      <c r="L3467" s="37"/>
      <c r="M3467" s="37"/>
      <c r="N3467" s="37"/>
      <c r="O3467" s="37"/>
      <c r="P3467" s="37"/>
      <c r="Q3467" s="37"/>
      <c r="R3467" s="37"/>
      <c r="S3467" s="37"/>
    </row>
    <row r="3468" spans="2:19" hidden="1">
      <c r="B3468" s="6">
        <v>1977</v>
      </c>
      <c r="C3468" s="37"/>
      <c r="D3468" s="37"/>
      <c r="E3468" s="37"/>
      <c r="F3468" s="37"/>
      <c r="G3468" s="37"/>
      <c r="H3468" s="37"/>
      <c r="I3468" s="37"/>
      <c r="J3468" s="37"/>
      <c r="K3468" s="37"/>
      <c r="L3468" s="37"/>
      <c r="M3468" s="37"/>
      <c r="N3468" s="37"/>
      <c r="O3468" s="37"/>
      <c r="P3468" s="37"/>
      <c r="Q3468" s="37"/>
      <c r="R3468" s="37"/>
      <c r="S3468" s="37"/>
    </row>
    <row r="3469" spans="2:19" hidden="1">
      <c r="B3469" s="6">
        <v>1976</v>
      </c>
      <c r="C3469" s="37"/>
      <c r="D3469" s="37"/>
      <c r="E3469" s="37"/>
      <c r="F3469" s="37"/>
      <c r="G3469" s="37"/>
      <c r="H3469" s="37"/>
      <c r="I3469" s="37"/>
      <c r="J3469" s="37"/>
      <c r="K3469" s="37"/>
      <c r="L3469" s="37"/>
      <c r="M3469" s="37"/>
      <c r="N3469" s="37"/>
      <c r="O3469" s="37"/>
      <c r="P3469" s="37"/>
      <c r="Q3469" s="37"/>
      <c r="R3469" s="37"/>
      <c r="S3469" s="37"/>
    </row>
    <row r="3470" spans="2:19" hidden="1">
      <c r="B3470" s="6">
        <v>1975</v>
      </c>
      <c r="C3470" s="37"/>
      <c r="D3470" s="37"/>
      <c r="E3470" s="37"/>
      <c r="F3470" s="37"/>
      <c r="G3470" s="37"/>
      <c r="H3470" s="37"/>
      <c r="I3470" s="37"/>
      <c r="J3470" s="37"/>
      <c r="K3470" s="37"/>
      <c r="L3470" s="37"/>
      <c r="M3470" s="37"/>
      <c r="N3470" s="37"/>
      <c r="O3470" s="37"/>
      <c r="P3470" s="37"/>
      <c r="Q3470" s="37"/>
      <c r="R3470" s="37"/>
      <c r="S3470" s="37"/>
    </row>
    <row r="3471" spans="2:19" hidden="1">
      <c r="B3471" s="6">
        <v>1974</v>
      </c>
      <c r="C3471" s="37"/>
      <c r="D3471" s="37"/>
      <c r="E3471" s="37"/>
      <c r="F3471" s="37"/>
      <c r="G3471" s="37"/>
      <c r="H3471" s="37"/>
      <c r="I3471" s="37"/>
      <c r="J3471" s="37"/>
      <c r="K3471" s="37"/>
      <c r="L3471" s="37"/>
      <c r="M3471" s="37"/>
      <c r="N3471" s="37"/>
      <c r="O3471" s="37"/>
      <c r="P3471" s="37"/>
      <c r="Q3471" s="37"/>
      <c r="R3471" s="37"/>
      <c r="S3471" s="37"/>
    </row>
    <row r="3472" spans="2:19" hidden="1">
      <c r="B3472" s="6">
        <v>1973</v>
      </c>
      <c r="C3472" s="37"/>
      <c r="D3472" s="37"/>
      <c r="E3472" s="37"/>
      <c r="F3472" s="37"/>
      <c r="G3472" s="37"/>
      <c r="H3472" s="37"/>
      <c r="I3472" s="37"/>
      <c r="J3472" s="37"/>
      <c r="K3472" s="37"/>
      <c r="L3472" s="37"/>
      <c r="M3472" s="37"/>
      <c r="N3472" s="37"/>
      <c r="O3472" s="37"/>
      <c r="P3472" s="37"/>
      <c r="Q3472" s="37"/>
      <c r="R3472" s="37"/>
      <c r="S3472" s="37"/>
    </row>
    <row r="3473" spans="2:19" hidden="1">
      <c r="B3473" s="6">
        <v>1972</v>
      </c>
      <c r="C3473" s="37"/>
      <c r="D3473" s="37"/>
      <c r="E3473" s="37"/>
      <c r="F3473" s="37"/>
      <c r="G3473" s="37"/>
      <c r="H3473" s="37"/>
      <c r="I3473" s="37"/>
      <c r="J3473" s="37"/>
      <c r="K3473" s="37"/>
      <c r="L3473" s="37"/>
      <c r="M3473" s="37"/>
      <c r="N3473" s="37"/>
      <c r="O3473" s="37"/>
      <c r="P3473" s="37"/>
      <c r="Q3473" s="37"/>
      <c r="R3473" s="37"/>
      <c r="S3473" s="37"/>
    </row>
    <row r="3474" spans="2:19" hidden="1">
      <c r="B3474" s="6">
        <v>1971</v>
      </c>
      <c r="C3474" s="37"/>
      <c r="D3474" s="37"/>
      <c r="E3474" s="37"/>
      <c r="F3474" s="37"/>
      <c r="G3474" s="37"/>
      <c r="H3474" s="37"/>
      <c r="I3474" s="37"/>
      <c r="J3474" s="37"/>
      <c r="K3474" s="37"/>
      <c r="L3474" s="37"/>
      <c r="M3474" s="37"/>
      <c r="N3474" s="37"/>
      <c r="O3474" s="37"/>
      <c r="P3474" s="37"/>
      <c r="Q3474" s="37"/>
      <c r="R3474" s="37"/>
      <c r="S3474" s="37"/>
    </row>
    <row r="3475" spans="2:19" hidden="1">
      <c r="B3475" s="6">
        <v>1970</v>
      </c>
      <c r="C3475" s="37"/>
      <c r="D3475" s="37"/>
      <c r="E3475" s="37"/>
      <c r="F3475" s="37"/>
      <c r="G3475" s="37"/>
      <c r="H3475" s="37"/>
      <c r="I3475" s="37"/>
      <c r="J3475" s="37"/>
      <c r="K3475" s="37"/>
      <c r="L3475" s="37"/>
      <c r="M3475" s="37"/>
      <c r="N3475" s="37"/>
      <c r="O3475" s="37"/>
      <c r="P3475" s="37"/>
      <c r="Q3475" s="37"/>
      <c r="R3475" s="37"/>
      <c r="S3475" s="37"/>
    </row>
    <row r="3476" spans="2:19" hidden="1">
      <c r="B3476" s="6">
        <v>1969</v>
      </c>
      <c r="C3476" s="37"/>
      <c r="D3476" s="37"/>
      <c r="E3476" s="37"/>
      <c r="F3476" s="37"/>
      <c r="G3476" s="37"/>
      <c r="H3476" s="37"/>
      <c r="I3476" s="37"/>
      <c r="J3476" s="37"/>
      <c r="K3476" s="37"/>
      <c r="L3476" s="37"/>
      <c r="M3476" s="37"/>
      <c r="N3476" s="37"/>
      <c r="O3476" s="37"/>
      <c r="P3476" s="37"/>
      <c r="Q3476" s="37"/>
      <c r="R3476" s="37"/>
      <c r="S3476" s="37"/>
    </row>
    <row r="3477" spans="2:19" hidden="1">
      <c r="B3477" s="6">
        <v>1968</v>
      </c>
      <c r="C3477" s="37"/>
      <c r="D3477" s="37"/>
      <c r="E3477" s="37"/>
      <c r="F3477" s="37"/>
      <c r="G3477" s="37"/>
      <c r="H3477" s="37"/>
      <c r="I3477" s="37"/>
      <c r="J3477" s="37"/>
      <c r="K3477" s="37"/>
      <c r="L3477" s="37"/>
      <c r="M3477" s="37"/>
      <c r="N3477" s="37"/>
      <c r="O3477" s="37"/>
      <c r="P3477" s="37"/>
      <c r="Q3477" s="37"/>
      <c r="R3477" s="37"/>
      <c r="S3477" s="37"/>
    </row>
    <row r="3478" spans="2:19" hidden="1">
      <c r="B3478" s="6">
        <v>1967</v>
      </c>
      <c r="C3478" s="37"/>
      <c r="D3478" s="37"/>
      <c r="E3478" s="37"/>
      <c r="F3478" s="37"/>
      <c r="G3478" s="37"/>
      <c r="H3478" s="37"/>
      <c r="I3478" s="37"/>
      <c r="J3478" s="37"/>
      <c r="K3478" s="37"/>
      <c r="L3478" s="37"/>
      <c r="M3478" s="37"/>
      <c r="N3478" s="37"/>
      <c r="O3478" s="37"/>
      <c r="P3478" s="37"/>
      <c r="Q3478" s="37"/>
      <c r="R3478" s="37"/>
      <c r="S3478" s="37"/>
    </row>
    <row r="3479" spans="2:19" hidden="1">
      <c r="B3479" s="6">
        <v>1966</v>
      </c>
      <c r="C3479" s="37"/>
      <c r="D3479" s="37"/>
      <c r="E3479" s="37"/>
      <c r="F3479" s="37"/>
      <c r="G3479" s="37"/>
      <c r="H3479" s="37"/>
      <c r="I3479" s="37"/>
      <c r="J3479" s="37"/>
      <c r="K3479" s="37"/>
      <c r="L3479" s="37"/>
      <c r="M3479" s="37"/>
      <c r="N3479" s="37"/>
      <c r="O3479" s="37"/>
      <c r="P3479" s="37"/>
      <c r="Q3479" s="37"/>
      <c r="R3479" s="37"/>
      <c r="S3479" s="37"/>
    </row>
    <row r="3480" spans="2:19" hidden="1">
      <c r="B3480" s="6">
        <v>1965</v>
      </c>
      <c r="C3480" s="37"/>
      <c r="D3480" s="37"/>
      <c r="E3480" s="37"/>
      <c r="F3480" s="37"/>
      <c r="G3480" s="37"/>
      <c r="H3480" s="37"/>
      <c r="I3480" s="37"/>
      <c r="J3480" s="37"/>
      <c r="K3480" s="37"/>
      <c r="L3480" s="37"/>
      <c r="M3480" s="37"/>
      <c r="N3480" s="37"/>
      <c r="O3480" s="37"/>
      <c r="P3480" s="37"/>
      <c r="Q3480" s="37"/>
      <c r="R3480" s="37"/>
      <c r="S3480" s="37"/>
    </row>
    <row r="3481" spans="2:19" hidden="1">
      <c r="B3481" s="6">
        <v>1964</v>
      </c>
      <c r="C3481" s="37"/>
      <c r="D3481" s="37"/>
      <c r="E3481" s="37"/>
      <c r="F3481" s="37"/>
      <c r="G3481" s="37"/>
      <c r="H3481" s="37"/>
      <c r="I3481" s="37"/>
      <c r="J3481" s="37"/>
      <c r="K3481" s="37"/>
      <c r="L3481" s="37"/>
      <c r="M3481" s="37"/>
      <c r="N3481" s="37"/>
      <c r="O3481" s="37"/>
      <c r="P3481" s="37"/>
      <c r="Q3481" s="37"/>
      <c r="R3481" s="37"/>
      <c r="S3481" s="37"/>
    </row>
    <row r="3482" spans="2:19" hidden="1">
      <c r="B3482" s="6">
        <v>1963</v>
      </c>
      <c r="C3482" s="37"/>
      <c r="D3482" s="37"/>
      <c r="E3482" s="37"/>
      <c r="F3482" s="37"/>
      <c r="G3482" s="37"/>
      <c r="H3482" s="37"/>
      <c r="I3482" s="37"/>
      <c r="J3482" s="37"/>
      <c r="K3482" s="37"/>
      <c r="L3482" s="37"/>
      <c r="M3482" s="37"/>
      <c r="N3482" s="37"/>
      <c r="O3482" s="37"/>
      <c r="P3482" s="37"/>
      <c r="Q3482" s="37"/>
      <c r="R3482" s="37"/>
      <c r="S3482" s="37"/>
    </row>
    <row r="3483" spans="2:19" hidden="1">
      <c r="B3483" s="6">
        <v>1962</v>
      </c>
      <c r="C3483" s="37"/>
      <c r="D3483" s="37"/>
      <c r="E3483" s="37"/>
      <c r="F3483" s="37"/>
      <c r="G3483" s="37"/>
      <c r="H3483" s="37"/>
      <c r="I3483" s="37"/>
      <c r="J3483" s="37"/>
      <c r="K3483" s="37"/>
      <c r="L3483" s="37"/>
      <c r="M3483" s="37"/>
      <c r="N3483" s="37"/>
      <c r="O3483" s="37"/>
      <c r="P3483" s="37"/>
      <c r="Q3483" s="37"/>
      <c r="R3483" s="37"/>
      <c r="S3483" s="37"/>
    </row>
    <row r="3484" spans="2:19" hidden="1">
      <c r="B3484" s="6">
        <v>1961</v>
      </c>
      <c r="C3484" s="37"/>
      <c r="D3484" s="37"/>
      <c r="E3484" s="37"/>
      <c r="F3484" s="37"/>
      <c r="G3484" s="37"/>
      <c r="H3484" s="37"/>
      <c r="I3484" s="37"/>
      <c r="J3484" s="37"/>
      <c r="K3484" s="37"/>
      <c r="L3484" s="37"/>
      <c r="M3484" s="37"/>
      <c r="N3484" s="37"/>
      <c r="O3484" s="37"/>
      <c r="P3484" s="37"/>
      <c r="Q3484" s="37"/>
      <c r="R3484" s="37"/>
      <c r="S3484" s="37"/>
    </row>
    <row r="3485" spans="2:19" hidden="1">
      <c r="B3485" s="6">
        <v>1960</v>
      </c>
      <c r="C3485" s="37"/>
      <c r="D3485" s="37"/>
      <c r="E3485" s="37"/>
      <c r="F3485" s="37"/>
      <c r="G3485" s="37"/>
      <c r="H3485" s="37"/>
      <c r="I3485" s="37"/>
      <c r="J3485" s="37"/>
      <c r="K3485" s="37"/>
      <c r="L3485" s="37"/>
      <c r="M3485" s="37"/>
      <c r="N3485" s="37"/>
      <c r="O3485" s="37"/>
      <c r="P3485" s="37"/>
      <c r="Q3485" s="37"/>
      <c r="R3485" s="37"/>
      <c r="S3485" s="37"/>
    </row>
    <row r="3486" spans="2:19" hidden="1">
      <c r="B3486" s="6">
        <v>1959</v>
      </c>
      <c r="C3486" s="37"/>
      <c r="D3486" s="37"/>
      <c r="E3486" s="37"/>
      <c r="F3486" s="37"/>
      <c r="G3486" s="37"/>
      <c r="H3486" s="37"/>
      <c r="I3486" s="37"/>
      <c r="J3486" s="37"/>
      <c r="K3486" s="37"/>
      <c r="L3486" s="37"/>
      <c r="M3486" s="37"/>
      <c r="N3486" s="37"/>
      <c r="O3486" s="37"/>
      <c r="P3486" s="37"/>
      <c r="Q3486" s="37"/>
      <c r="R3486" s="37"/>
      <c r="S3486" s="37"/>
    </row>
    <row r="3487" spans="2:19" hidden="1">
      <c r="B3487" s="6">
        <v>1958</v>
      </c>
      <c r="C3487" s="37"/>
      <c r="D3487" s="37"/>
      <c r="E3487" s="37"/>
      <c r="F3487" s="37"/>
      <c r="G3487" s="37"/>
      <c r="H3487" s="37"/>
      <c r="I3487" s="37"/>
      <c r="J3487" s="37"/>
      <c r="K3487" s="37"/>
      <c r="L3487" s="37"/>
      <c r="M3487" s="37"/>
      <c r="N3487" s="37"/>
      <c r="O3487" s="37"/>
      <c r="P3487" s="37"/>
      <c r="Q3487" s="37"/>
      <c r="R3487" s="37"/>
      <c r="S3487" s="37"/>
    </row>
    <row r="3488" spans="2:19" hidden="1">
      <c r="B3488" s="6">
        <v>1957</v>
      </c>
      <c r="C3488" s="37"/>
      <c r="D3488" s="37"/>
      <c r="E3488" s="37"/>
      <c r="F3488" s="37"/>
      <c r="G3488" s="37"/>
      <c r="H3488" s="37"/>
      <c r="I3488" s="37"/>
      <c r="J3488" s="37"/>
      <c r="K3488" s="37"/>
      <c r="L3488" s="37"/>
      <c r="M3488" s="37"/>
      <c r="N3488" s="37"/>
      <c r="O3488" s="37"/>
      <c r="P3488" s="37"/>
      <c r="Q3488" s="37"/>
      <c r="R3488" s="37"/>
      <c r="S3488" s="37"/>
    </row>
    <row r="3489" spans="2:19" hidden="1">
      <c r="B3489" s="6">
        <v>1956</v>
      </c>
      <c r="C3489" s="37"/>
      <c r="D3489" s="37"/>
      <c r="E3489" s="37"/>
      <c r="F3489" s="37"/>
      <c r="G3489" s="37"/>
      <c r="H3489" s="37"/>
      <c r="I3489" s="37"/>
      <c r="J3489" s="37"/>
      <c r="K3489" s="37"/>
      <c r="L3489" s="37"/>
      <c r="M3489" s="37"/>
      <c r="N3489" s="37"/>
      <c r="O3489" s="37"/>
      <c r="P3489" s="37"/>
      <c r="Q3489" s="37"/>
      <c r="R3489" s="37"/>
      <c r="S3489" s="37"/>
    </row>
    <row r="3490" spans="2:19" hidden="1">
      <c r="B3490" s="6">
        <v>1955</v>
      </c>
      <c r="C3490" s="37"/>
      <c r="D3490" s="37"/>
      <c r="E3490" s="37"/>
      <c r="F3490" s="37"/>
      <c r="G3490" s="37"/>
      <c r="H3490" s="37"/>
      <c r="I3490" s="37"/>
      <c r="J3490" s="37"/>
      <c r="K3490" s="37"/>
      <c r="L3490" s="37"/>
      <c r="M3490" s="37"/>
      <c r="N3490" s="37"/>
      <c r="O3490" s="37"/>
      <c r="P3490" s="37"/>
      <c r="Q3490" s="37"/>
      <c r="R3490" s="37"/>
      <c r="S3490" s="37"/>
    </row>
    <row r="3491" spans="2:19" hidden="1">
      <c r="B3491" s="6">
        <v>1954</v>
      </c>
      <c r="C3491" s="37"/>
      <c r="D3491" s="37"/>
      <c r="E3491" s="37"/>
      <c r="F3491" s="37"/>
      <c r="G3491" s="37"/>
      <c r="H3491" s="37"/>
      <c r="I3491" s="37"/>
      <c r="J3491" s="37"/>
      <c r="K3491" s="37"/>
      <c r="L3491" s="37"/>
      <c r="M3491" s="37"/>
      <c r="N3491" s="37"/>
      <c r="O3491" s="37"/>
      <c r="P3491" s="37"/>
      <c r="Q3491" s="37"/>
      <c r="R3491" s="37"/>
      <c r="S3491" s="37"/>
    </row>
    <row r="3492" spans="2:19" hidden="1">
      <c r="B3492" s="6">
        <v>1953</v>
      </c>
      <c r="C3492" s="37"/>
      <c r="D3492" s="37"/>
      <c r="E3492" s="37"/>
      <c r="F3492" s="37"/>
      <c r="G3492" s="37"/>
      <c r="H3492" s="37"/>
      <c r="I3492" s="37"/>
      <c r="J3492" s="37"/>
      <c r="K3492" s="37"/>
      <c r="L3492" s="37"/>
      <c r="M3492" s="37"/>
      <c r="N3492" s="37"/>
      <c r="O3492" s="37"/>
      <c r="P3492" s="37"/>
      <c r="Q3492" s="37"/>
      <c r="R3492" s="37"/>
      <c r="S3492" s="37"/>
    </row>
    <row r="3493" spans="2:19" hidden="1">
      <c r="B3493" s="6">
        <v>1952</v>
      </c>
      <c r="C3493" s="37"/>
      <c r="D3493" s="37"/>
      <c r="E3493" s="37"/>
      <c r="F3493" s="37"/>
      <c r="G3493" s="37"/>
      <c r="H3493" s="37"/>
      <c r="I3493" s="37"/>
      <c r="J3493" s="37"/>
      <c r="K3493" s="37"/>
      <c r="L3493" s="37"/>
      <c r="M3493" s="37"/>
      <c r="N3493" s="37"/>
      <c r="O3493" s="37"/>
      <c r="P3493" s="37"/>
      <c r="Q3493" s="37"/>
      <c r="R3493" s="37"/>
      <c r="S3493" s="37"/>
    </row>
    <row r="3494" spans="2:19" hidden="1">
      <c r="B3494" s="6">
        <v>1951</v>
      </c>
      <c r="C3494" s="37"/>
      <c r="D3494" s="37"/>
      <c r="E3494" s="37"/>
      <c r="F3494" s="37"/>
      <c r="G3494" s="37"/>
      <c r="H3494" s="37"/>
      <c r="I3494" s="37"/>
      <c r="J3494" s="37"/>
      <c r="K3494" s="37"/>
      <c r="L3494" s="37"/>
      <c r="M3494" s="37"/>
      <c r="N3494" s="37"/>
      <c r="O3494" s="37"/>
      <c r="P3494" s="37"/>
      <c r="Q3494" s="37"/>
      <c r="R3494" s="37"/>
      <c r="S3494" s="37"/>
    </row>
    <row r="3495" spans="2:19" hidden="1">
      <c r="B3495" s="6">
        <v>1950</v>
      </c>
      <c r="C3495" s="37"/>
      <c r="D3495" s="37"/>
      <c r="E3495" s="37"/>
      <c r="F3495" s="37"/>
      <c r="G3495" s="37"/>
      <c r="H3495" s="37"/>
      <c r="I3495" s="37"/>
      <c r="J3495" s="37"/>
      <c r="K3495" s="37"/>
      <c r="L3495" s="37"/>
      <c r="M3495" s="37"/>
      <c r="N3495" s="37"/>
      <c r="O3495" s="37"/>
      <c r="P3495" s="37"/>
      <c r="Q3495" s="37"/>
      <c r="R3495" s="37"/>
      <c r="S3495" s="37"/>
    </row>
    <row r="3496" spans="2:19" hidden="1">
      <c r="B3496" s="6">
        <v>1949</v>
      </c>
      <c r="C3496" s="37"/>
      <c r="D3496" s="37"/>
      <c r="E3496" s="37"/>
      <c r="F3496" s="37"/>
      <c r="G3496" s="37"/>
      <c r="H3496" s="37"/>
      <c r="I3496" s="37"/>
      <c r="J3496" s="37"/>
      <c r="K3496" s="37"/>
      <c r="L3496" s="37"/>
      <c r="M3496" s="37"/>
      <c r="N3496" s="37"/>
      <c r="O3496" s="37"/>
      <c r="P3496" s="37"/>
      <c r="Q3496" s="37"/>
      <c r="R3496" s="37"/>
      <c r="S3496" s="37"/>
    </row>
    <row r="3497" spans="2:19" hidden="1">
      <c r="B3497" s="6">
        <v>1948</v>
      </c>
      <c r="C3497" s="37"/>
      <c r="D3497" s="37"/>
      <c r="E3497" s="37"/>
      <c r="F3497" s="37"/>
      <c r="G3497" s="37"/>
      <c r="H3497" s="37"/>
      <c r="I3497" s="37"/>
      <c r="J3497" s="37"/>
      <c r="K3497" s="37"/>
      <c r="L3497" s="37"/>
      <c r="M3497" s="37"/>
      <c r="N3497" s="37"/>
      <c r="O3497" s="37"/>
      <c r="P3497" s="37"/>
      <c r="Q3497" s="37"/>
      <c r="R3497" s="37"/>
      <c r="S3497" s="37"/>
    </row>
    <row r="3498" spans="2:19" hidden="1">
      <c r="B3498" s="6">
        <v>1947</v>
      </c>
      <c r="C3498" s="37"/>
      <c r="D3498" s="37"/>
      <c r="E3498" s="37"/>
      <c r="F3498" s="37"/>
      <c r="G3498" s="37"/>
      <c r="H3498" s="37"/>
      <c r="I3498" s="37"/>
      <c r="J3498" s="37"/>
      <c r="K3498" s="37"/>
      <c r="L3498" s="37"/>
      <c r="M3498" s="37"/>
      <c r="N3498" s="37"/>
      <c r="O3498" s="37"/>
      <c r="P3498" s="37"/>
      <c r="Q3498" s="37"/>
      <c r="R3498" s="37"/>
      <c r="S3498" s="37"/>
    </row>
    <row r="3499" spans="2:19" hidden="1">
      <c r="B3499" s="6">
        <v>1946</v>
      </c>
      <c r="C3499" s="37"/>
      <c r="D3499" s="37"/>
      <c r="E3499" s="37"/>
      <c r="F3499" s="37"/>
      <c r="G3499" s="37"/>
      <c r="H3499" s="37"/>
      <c r="I3499" s="37"/>
      <c r="J3499" s="37"/>
      <c r="K3499" s="37"/>
      <c r="L3499" s="37"/>
      <c r="M3499" s="37"/>
      <c r="N3499" s="37"/>
      <c r="O3499" s="37"/>
      <c r="P3499" s="37"/>
      <c r="Q3499" s="37"/>
      <c r="R3499" s="37"/>
      <c r="S3499" s="37"/>
    </row>
    <row r="3500" spans="2:19" hidden="1">
      <c r="B3500" s="6">
        <v>1945</v>
      </c>
      <c r="C3500" s="37"/>
      <c r="D3500" s="37"/>
      <c r="E3500" s="37"/>
      <c r="F3500" s="37"/>
      <c r="G3500" s="37"/>
      <c r="H3500" s="37"/>
      <c r="I3500" s="37"/>
      <c r="J3500" s="37"/>
      <c r="K3500" s="37"/>
      <c r="L3500" s="37"/>
      <c r="M3500" s="37"/>
      <c r="N3500" s="37"/>
      <c r="O3500" s="37"/>
      <c r="P3500" s="37"/>
      <c r="Q3500" s="37"/>
      <c r="R3500" s="37"/>
      <c r="S3500" s="37"/>
    </row>
    <row r="3501" spans="2:19" hidden="1">
      <c r="B3501" s="6">
        <v>1944</v>
      </c>
      <c r="C3501" s="37"/>
      <c r="D3501" s="37"/>
      <c r="E3501" s="37"/>
      <c r="F3501" s="37"/>
      <c r="G3501" s="37"/>
      <c r="H3501" s="37"/>
      <c r="I3501" s="37"/>
      <c r="J3501" s="37"/>
      <c r="K3501" s="37"/>
      <c r="L3501" s="37"/>
      <c r="M3501" s="37"/>
      <c r="N3501" s="37"/>
      <c r="O3501" s="37"/>
      <c r="P3501" s="37"/>
      <c r="Q3501" s="37"/>
      <c r="R3501" s="37"/>
      <c r="S3501" s="37"/>
    </row>
    <row r="3502" spans="2:19" hidden="1">
      <c r="B3502" s="6">
        <v>1943</v>
      </c>
      <c r="C3502" s="37"/>
      <c r="D3502" s="37"/>
      <c r="E3502" s="37"/>
      <c r="F3502" s="37"/>
      <c r="G3502" s="37"/>
      <c r="H3502" s="37"/>
      <c r="I3502" s="37"/>
      <c r="J3502" s="37"/>
      <c r="K3502" s="37"/>
      <c r="L3502" s="37"/>
      <c r="M3502" s="37"/>
      <c r="N3502" s="37"/>
      <c r="O3502" s="37"/>
      <c r="P3502" s="37"/>
      <c r="Q3502" s="37"/>
      <c r="R3502" s="37"/>
      <c r="S3502" s="37"/>
    </row>
    <row r="3503" spans="2:19" hidden="1">
      <c r="B3503" s="6">
        <v>1942</v>
      </c>
      <c r="C3503" s="37"/>
      <c r="D3503" s="37"/>
      <c r="E3503" s="37"/>
      <c r="F3503" s="37"/>
      <c r="G3503" s="37"/>
      <c r="H3503" s="37"/>
      <c r="I3503" s="37"/>
      <c r="J3503" s="37"/>
      <c r="K3503" s="37"/>
      <c r="L3503" s="37"/>
      <c r="M3503" s="37"/>
      <c r="N3503" s="37"/>
      <c r="O3503" s="37"/>
      <c r="P3503" s="37"/>
      <c r="Q3503" s="37"/>
      <c r="R3503" s="37"/>
      <c r="S3503" s="37"/>
    </row>
    <row r="3504" spans="2:19" hidden="1">
      <c r="B3504" s="6">
        <v>1941</v>
      </c>
      <c r="C3504" s="37"/>
      <c r="D3504" s="37"/>
      <c r="E3504" s="37"/>
      <c r="F3504" s="37"/>
      <c r="G3504" s="37"/>
      <c r="H3504" s="37"/>
      <c r="I3504" s="37"/>
      <c r="J3504" s="37"/>
      <c r="K3504" s="37"/>
      <c r="L3504" s="37"/>
      <c r="M3504" s="37"/>
      <c r="N3504" s="37"/>
      <c r="O3504" s="37"/>
      <c r="P3504" s="37"/>
      <c r="Q3504" s="37"/>
      <c r="R3504" s="37"/>
      <c r="S3504" s="37"/>
    </row>
    <row r="3505" spans="1:19" hidden="1">
      <c r="B3505" s="6">
        <v>1940</v>
      </c>
      <c r="C3505" s="37"/>
      <c r="D3505" s="37"/>
      <c r="E3505" s="37"/>
      <c r="F3505" s="37"/>
      <c r="G3505" s="37"/>
      <c r="H3505" s="37"/>
      <c r="I3505" s="37"/>
      <c r="J3505" s="37"/>
      <c r="K3505" s="37"/>
      <c r="L3505" s="37"/>
      <c r="M3505" s="37"/>
      <c r="N3505" s="37"/>
      <c r="O3505" s="37"/>
      <c r="P3505" s="37"/>
      <c r="Q3505" s="37"/>
      <c r="R3505" s="37"/>
      <c r="S3505" s="37"/>
    </row>
    <row r="3506" spans="1:19" hidden="1">
      <c r="B3506" s="6">
        <v>1939</v>
      </c>
      <c r="C3506" s="37"/>
      <c r="D3506" s="37"/>
      <c r="E3506" s="37"/>
      <c r="F3506" s="37"/>
      <c r="G3506" s="37"/>
      <c r="H3506" s="37"/>
      <c r="I3506" s="37"/>
      <c r="J3506" s="37"/>
      <c r="K3506" s="37"/>
      <c r="L3506" s="37"/>
      <c r="M3506" s="37"/>
      <c r="N3506" s="37"/>
      <c r="O3506" s="37"/>
      <c r="P3506" s="37"/>
      <c r="Q3506" s="37"/>
      <c r="R3506" s="37"/>
      <c r="S3506" s="37"/>
    </row>
    <row r="3507" spans="1:19" hidden="1">
      <c r="B3507" s="6">
        <v>1938</v>
      </c>
      <c r="C3507" s="37"/>
      <c r="D3507" s="37"/>
      <c r="E3507" s="37"/>
      <c r="F3507" s="37"/>
      <c r="G3507" s="37"/>
      <c r="H3507" s="37"/>
      <c r="I3507" s="37"/>
      <c r="J3507" s="37"/>
      <c r="K3507" s="37"/>
      <c r="L3507" s="37"/>
      <c r="M3507" s="37"/>
      <c r="N3507" s="37"/>
      <c r="O3507" s="37"/>
      <c r="P3507" s="37"/>
      <c r="Q3507" s="37"/>
      <c r="R3507" s="37"/>
      <c r="S3507" s="37"/>
    </row>
    <row r="3508" spans="1:19" hidden="1">
      <c r="B3508" s="6">
        <v>1937</v>
      </c>
      <c r="C3508" s="37"/>
      <c r="D3508" s="37"/>
      <c r="E3508" s="37"/>
      <c r="F3508" s="37"/>
      <c r="G3508" s="37"/>
      <c r="H3508" s="37"/>
      <c r="I3508" s="37"/>
      <c r="J3508" s="37"/>
      <c r="K3508" s="37"/>
      <c r="L3508" s="37"/>
      <c r="M3508" s="37"/>
      <c r="N3508" s="37"/>
      <c r="O3508" s="37"/>
      <c r="P3508" s="37"/>
      <c r="Q3508" s="37"/>
      <c r="R3508" s="37"/>
      <c r="S3508" s="37"/>
    </row>
    <row r="3509" spans="1:19" hidden="1">
      <c r="B3509" s="6">
        <v>1936</v>
      </c>
      <c r="C3509" s="37"/>
      <c r="D3509" s="37"/>
      <c r="E3509" s="37"/>
      <c r="F3509" s="37"/>
      <c r="G3509" s="37"/>
      <c r="H3509" s="37"/>
      <c r="I3509" s="37"/>
      <c r="J3509" s="37"/>
      <c r="K3509" s="37"/>
      <c r="L3509" s="37"/>
      <c r="M3509" s="37"/>
      <c r="N3509" s="37"/>
      <c r="O3509" s="37"/>
      <c r="P3509" s="37"/>
      <c r="Q3509" s="37"/>
      <c r="R3509" s="37"/>
      <c r="S3509" s="37"/>
    </row>
    <row r="3510" spans="1:19" hidden="1">
      <c r="B3510" s="6">
        <v>1935</v>
      </c>
      <c r="C3510" s="37"/>
      <c r="D3510" s="37"/>
      <c r="E3510" s="37"/>
      <c r="F3510" s="37"/>
      <c r="G3510" s="37"/>
      <c r="H3510" s="37"/>
      <c r="I3510" s="37"/>
      <c r="J3510" s="37"/>
      <c r="K3510" s="37"/>
      <c r="L3510" s="37"/>
      <c r="M3510" s="37"/>
      <c r="N3510" s="37"/>
      <c r="O3510" s="37"/>
      <c r="P3510" s="37"/>
      <c r="Q3510" s="37"/>
      <c r="R3510" s="37"/>
      <c r="S3510" s="37"/>
    </row>
    <row r="3511" spans="1:19" hidden="1">
      <c r="B3511" s="6">
        <v>1934</v>
      </c>
      <c r="C3511" s="37"/>
      <c r="D3511" s="37"/>
      <c r="E3511" s="37"/>
      <c r="F3511" s="37"/>
      <c r="G3511" s="37"/>
      <c r="H3511" s="37"/>
      <c r="I3511" s="37"/>
      <c r="J3511" s="37"/>
      <c r="K3511" s="37"/>
      <c r="L3511" s="37"/>
      <c r="M3511" s="37"/>
      <c r="N3511" s="37"/>
      <c r="O3511" s="37"/>
      <c r="P3511" s="37"/>
      <c r="Q3511" s="37"/>
      <c r="R3511" s="37"/>
      <c r="S3511" s="37"/>
    </row>
    <row r="3512" spans="1:19" hidden="1">
      <c r="B3512" s="6">
        <v>1933</v>
      </c>
      <c r="C3512" s="37"/>
      <c r="D3512" s="37"/>
      <c r="E3512" s="37"/>
      <c r="F3512" s="37"/>
      <c r="G3512" s="37"/>
      <c r="H3512" s="37"/>
      <c r="I3512" s="37"/>
      <c r="J3512" s="37"/>
      <c r="K3512" s="37"/>
      <c r="L3512" s="37"/>
      <c r="M3512" s="37"/>
      <c r="N3512" s="37"/>
      <c r="O3512" s="37"/>
      <c r="P3512" s="37"/>
      <c r="Q3512" s="37"/>
      <c r="R3512" s="37"/>
      <c r="S3512" s="37"/>
    </row>
    <row r="3513" spans="1:19" hidden="1">
      <c r="B3513" s="6">
        <v>1932</v>
      </c>
      <c r="C3513" s="37"/>
      <c r="D3513" s="37"/>
      <c r="E3513" s="37"/>
      <c r="F3513" s="37"/>
      <c r="G3513" s="37"/>
      <c r="H3513" s="37"/>
      <c r="I3513" s="37"/>
      <c r="J3513" s="37"/>
      <c r="K3513" s="37"/>
      <c r="L3513" s="37"/>
      <c r="M3513" s="37"/>
      <c r="N3513" s="37"/>
      <c r="O3513" s="37"/>
      <c r="P3513" s="37"/>
      <c r="Q3513" s="37"/>
      <c r="R3513" s="37"/>
      <c r="S3513" s="37"/>
    </row>
    <row r="3514" spans="1:19" hidden="1">
      <c r="B3514" s="6">
        <v>1931</v>
      </c>
      <c r="C3514" s="37"/>
      <c r="D3514" s="37"/>
      <c r="E3514" s="37"/>
      <c r="F3514" s="37"/>
      <c r="G3514" s="37"/>
      <c r="H3514" s="37"/>
      <c r="I3514" s="37"/>
      <c r="J3514" s="37"/>
      <c r="K3514" s="37"/>
      <c r="L3514" s="37"/>
      <c r="M3514" s="37"/>
      <c r="N3514" s="37"/>
      <c r="O3514" s="37"/>
      <c r="P3514" s="37"/>
      <c r="Q3514" s="37"/>
      <c r="R3514" s="37"/>
      <c r="S3514" s="37"/>
    </row>
    <row r="3515" spans="1:19" hidden="1">
      <c r="B3515" s="6">
        <v>1930</v>
      </c>
      <c r="C3515" s="37"/>
      <c r="D3515" s="37"/>
      <c r="E3515" s="37"/>
      <c r="F3515" s="37"/>
      <c r="G3515" s="37"/>
      <c r="H3515" s="37"/>
      <c r="I3515" s="37"/>
      <c r="J3515" s="37"/>
      <c r="K3515" s="37"/>
      <c r="L3515" s="37"/>
      <c r="M3515" s="37"/>
      <c r="N3515" s="37"/>
      <c r="O3515" s="37"/>
      <c r="P3515" s="37"/>
      <c r="Q3515" s="37"/>
      <c r="R3515" s="37"/>
      <c r="S3515" s="37"/>
    </row>
    <row r="3516" spans="1:19" hidden="1">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4">SUM(J3429:J3515)</f>
        <v>0</v>
      </c>
      <c r="K3516" s="11">
        <f>SUM(K3429:K3515)</f>
        <v>0</v>
      </c>
      <c r="L3516" s="11">
        <f t="shared" ref="L3516" si="75">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9041.01</v>
      </c>
      <c r="N3524" s="37">
        <v>9041.01</v>
      </c>
      <c r="O3524" s="37">
        <v>9041.01</v>
      </c>
      <c r="P3524" s="37">
        <v>9041.01</v>
      </c>
      <c r="Q3524" s="37">
        <v>9041.01</v>
      </c>
      <c r="R3524" s="37">
        <v>9041.01</v>
      </c>
      <c r="S3524" s="37">
        <v>9041.01</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hidden="1">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hidden="1">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hidden="1">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hidden="1">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hidden="1">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hidden="1">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hidden="1">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hidden="1">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hidden="1">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hidden="1">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hidden="1">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hidden="1">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hidden="1">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hidden="1">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hidden="1">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hidden="1">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hidden="1">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hidden="1">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hidden="1">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hidden="1">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hidden="1">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hidden="1">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hidden="1">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hidden="1">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hidden="1">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hidden="1">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hidden="1">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hidden="1">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hidden="1">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hidden="1">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hidden="1">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hidden="1">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hidden="1">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hidden="1">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hidden="1">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hidden="1">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hidden="1">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hidden="1">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hidden="1">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hidden="1">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hidden="1">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hidden="1">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hidden="1">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hidden="1">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hidden="1">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hidden="1">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hidden="1">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hidden="1">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hidden="1">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hidden="1">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hidden="1">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hidden="1">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hidden="1">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hidden="1">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hidden="1">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hidden="1">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hidden="1">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hidden="1">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hidden="1">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hidden="1">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hidden="1">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hidden="1">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hidden="1">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hidden="1">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hidden="1">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hidden="1">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hidden="1">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hidden="1">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hidden="1">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hidden="1">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hidden="1">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hidden="1">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hidden="1">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hidden="1">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hidden="1">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hidden="1">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hidden="1">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hidden="1">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hidden="1">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hidden="1">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hidden="1">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hidden="1">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hidden="1">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6">SUM(J3524:J3610)</f>
        <v>0</v>
      </c>
      <c r="K3611" s="11">
        <f>SUM(K3524:K3610)</f>
        <v>0</v>
      </c>
      <c r="L3611" s="11">
        <f t="shared" ref="L3611" si="77">SUM(L3524:L3610)</f>
        <v>0</v>
      </c>
      <c r="M3611" s="11">
        <f>SUM(M3524:M3610)</f>
        <v>9041.01</v>
      </c>
      <c r="N3611" s="11">
        <f>SUM(N3519:N3610)</f>
        <v>9041.01</v>
      </c>
      <c r="O3611" s="11">
        <f>SUM(O3519:O3610)</f>
        <v>9041.01</v>
      </c>
      <c r="P3611" s="11">
        <f>SUM(P3519:P3610)</f>
        <v>9041.01</v>
      </c>
      <c r="Q3611" s="11">
        <f>SUM(Q3519:Q3610)</f>
        <v>9041.01</v>
      </c>
      <c r="R3611" s="11">
        <f>SUM(R3518:R3610)</f>
        <v>9041.01</v>
      </c>
      <c r="S3611" s="11">
        <f>SUM(S3518:S3610)</f>
        <v>9041.01</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hidden="1">
      <c r="A3617" s="40"/>
      <c r="B3617" s="6">
        <v>2018</v>
      </c>
      <c r="C3617" s="36"/>
      <c r="D3617" s="36"/>
      <c r="E3617" s="36"/>
      <c r="F3617" s="36"/>
      <c r="G3617" s="36"/>
      <c r="H3617" s="36"/>
      <c r="I3617" s="36"/>
      <c r="J3617" s="36"/>
      <c r="K3617" s="36"/>
      <c r="L3617" s="36"/>
      <c r="M3617" s="36"/>
      <c r="N3617" s="36"/>
      <c r="O3617" s="37"/>
      <c r="P3617" s="37"/>
      <c r="Q3617" s="37"/>
      <c r="R3617" s="37"/>
      <c r="S3617" s="37"/>
    </row>
    <row r="3618" spans="1:19" hidden="1">
      <c r="A3618" s="40"/>
      <c r="B3618" s="6">
        <v>2017</v>
      </c>
      <c r="C3618" s="36"/>
      <c r="D3618" s="36"/>
      <c r="E3618" s="36"/>
      <c r="F3618" s="36"/>
      <c r="G3618" s="36"/>
      <c r="H3618" s="36"/>
      <c r="I3618" s="36"/>
      <c r="J3618" s="36"/>
      <c r="K3618" s="36"/>
      <c r="L3618" s="36"/>
      <c r="M3618" s="36"/>
      <c r="N3618" s="37"/>
      <c r="O3618" s="37"/>
      <c r="P3618" s="37"/>
      <c r="Q3618" s="37"/>
      <c r="R3618" s="37"/>
      <c r="S3618" s="37"/>
    </row>
    <row r="3619" spans="1:19" hidden="1">
      <c r="B3619" s="6">
        <v>2016</v>
      </c>
      <c r="C3619" s="36"/>
      <c r="D3619" s="36"/>
      <c r="E3619" s="36"/>
      <c r="F3619" s="36"/>
      <c r="G3619" s="36"/>
      <c r="H3619" s="36"/>
      <c r="I3619" s="36"/>
      <c r="J3619" s="36"/>
      <c r="K3619" s="36"/>
      <c r="L3619" s="36"/>
      <c r="M3619" s="37"/>
      <c r="N3619" s="37"/>
      <c r="O3619" s="37"/>
      <c r="P3619" s="37"/>
      <c r="Q3619" s="37"/>
      <c r="R3619" s="37"/>
      <c r="S3619" s="37"/>
    </row>
    <row r="3620" spans="1:19" hidden="1">
      <c r="B3620" s="6">
        <v>2015</v>
      </c>
      <c r="C3620" s="36"/>
      <c r="D3620" s="36"/>
      <c r="E3620" s="36"/>
      <c r="F3620" s="36"/>
      <c r="G3620" s="36"/>
      <c r="H3620" s="36"/>
      <c r="I3620" s="36"/>
      <c r="J3620" s="36"/>
      <c r="K3620" s="36"/>
      <c r="L3620" s="37"/>
      <c r="M3620" s="37"/>
      <c r="N3620" s="37"/>
      <c r="O3620" s="37"/>
      <c r="P3620" s="37"/>
      <c r="Q3620" s="37"/>
      <c r="R3620" s="37"/>
      <c r="S3620" s="37"/>
    </row>
    <row r="3621" spans="1:19" hidden="1">
      <c r="B3621" s="6">
        <v>2014</v>
      </c>
      <c r="C3621" s="36"/>
      <c r="D3621" s="36"/>
      <c r="E3621" s="36"/>
      <c r="F3621" s="36"/>
      <c r="G3621" s="36"/>
      <c r="H3621" s="36"/>
      <c r="I3621" s="36"/>
      <c r="J3621" s="36"/>
      <c r="K3621" s="37"/>
      <c r="L3621" s="37"/>
      <c r="M3621" s="37"/>
      <c r="N3621" s="37"/>
      <c r="O3621" s="37"/>
      <c r="P3621" s="37"/>
      <c r="Q3621" s="37"/>
      <c r="R3621" s="37"/>
      <c r="S3621" s="37"/>
    </row>
    <row r="3622" spans="1:19" hidden="1">
      <c r="B3622" s="6">
        <v>2013</v>
      </c>
      <c r="C3622" s="36"/>
      <c r="D3622" s="36"/>
      <c r="E3622" s="36"/>
      <c r="F3622" s="36"/>
      <c r="G3622" s="36"/>
      <c r="H3622" s="36"/>
      <c r="I3622" s="36"/>
      <c r="J3622" s="37"/>
      <c r="K3622" s="37"/>
      <c r="L3622" s="37"/>
      <c r="M3622" s="37"/>
      <c r="N3622" s="37"/>
      <c r="O3622" s="37"/>
      <c r="P3622" s="37"/>
      <c r="Q3622" s="37"/>
      <c r="R3622" s="37"/>
      <c r="S3622" s="37"/>
    </row>
    <row r="3623" spans="1:19" hidden="1">
      <c r="B3623" s="6">
        <v>2012</v>
      </c>
      <c r="C3623" s="36"/>
      <c r="D3623" s="36"/>
      <c r="E3623" s="36"/>
      <c r="F3623" s="36"/>
      <c r="G3623" s="36"/>
      <c r="H3623" s="36"/>
      <c r="I3623" s="37"/>
      <c r="J3623" s="37"/>
      <c r="K3623" s="37"/>
      <c r="L3623" s="37"/>
      <c r="M3623" s="37"/>
      <c r="N3623" s="37"/>
      <c r="O3623" s="37"/>
      <c r="P3623" s="37"/>
      <c r="Q3623" s="37"/>
      <c r="R3623" s="37"/>
      <c r="S3623" s="37"/>
    </row>
    <row r="3624" spans="1:19" hidden="1">
      <c r="B3624" s="6">
        <v>2011</v>
      </c>
      <c r="C3624" s="36"/>
      <c r="D3624" s="36"/>
      <c r="E3624" s="36"/>
      <c r="F3624" s="36"/>
      <c r="G3624" s="36"/>
      <c r="H3624" s="37"/>
      <c r="I3624" s="37"/>
      <c r="J3624" s="37"/>
      <c r="K3624" s="37"/>
      <c r="L3624" s="37"/>
      <c r="M3624" s="37"/>
      <c r="N3624" s="37"/>
      <c r="O3624" s="37"/>
      <c r="P3624" s="37"/>
      <c r="Q3624" s="37"/>
      <c r="R3624" s="37"/>
      <c r="S3624" s="37"/>
    </row>
    <row r="3625" spans="1:19" hidden="1">
      <c r="B3625" s="6">
        <v>2010</v>
      </c>
      <c r="C3625" s="36"/>
      <c r="D3625" s="36"/>
      <c r="E3625" s="36"/>
      <c r="F3625" s="36"/>
      <c r="G3625" s="37"/>
      <c r="H3625" s="37"/>
      <c r="I3625" s="37"/>
      <c r="J3625" s="37"/>
      <c r="K3625" s="37"/>
      <c r="L3625" s="37"/>
      <c r="M3625" s="37"/>
      <c r="N3625" s="37"/>
      <c r="O3625" s="37"/>
      <c r="P3625" s="37"/>
      <c r="Q3625" s="37"/>
      <c r="R3625" s="37"/>
      <c r="S3625" s="37"/>
    </row>
    <row r="3626" spans="1:19" hidden="1">
      <c r="B3626" s="6">
        <v>2009</v>
      </c>
      <c r="C3626" s="36"/>
      <c r="D3626" s="36"/>
      <c r="E3626" s="36"/>
      <c r="F3626" s="37"/>
      <c r="G3626" s="37"/>
      <c r="H3626" s="37"/>
      <c r="I3626" s="37"/>
      <c r="J3626" s="37"/>
      <c r="K3626" s="37"/>
      <c r="L3626" s="37"/>
      <c r="M3626" s="37"/>
      <c r="N3626" s="37"/>
      <c r="O3626" s="37"/>
      <c r="P3626" s="37"/>
      <c r="Q3626" s="37"/>
      <c r="R3626" s="37"/>
      <c r="S3626" s="37"/>
    </row>
    <row r="3627" spans="1:19" hidden="1">
      <c r="B3627" s="6">
        <v>2008</v>
      </c>
      <c r="C3627" s="36"/>
      <c r="D3627" s="36"/>
      <c r="E3627" s="37"/>
      <c r="F3627" s="37"/>
      <c r="G3627" s="37"/>
      <c r="H3627" s="37"/>
      <c r="I3627" s="37"/>
      <c r="J3627" s="37"/>
      <c r="K3627" s="37"/>
      <c r="L3627" s="37"/>
      <c r="M3627" s="37"/>
      <c r="N3627" s="37"/>
      <c r="O3627" s="37"/>
      <c r="P3627" s="37"/>
      <c r="Q3627" s="37"/>
      <c r="R3627" s="37"/>
      <c r="S3627" s="37"/>
    </row>
    <row r="3628" spans="1:19" hidden="1">
      <c r="B3628" s="6">
        <v>2007</v>
      </c>
      <c r="C3628" s="36"/>
      <c r="D3628" s="37"/>
      <c r="E3628" s="37"/>
      <c r="F3628" s="37"/>
      <c r="G3628" s="37"/>
      <c r="H3628" s="37"/>
      <c r="I3628" s="37"/>
      <c r="J3628" s="37"/>
      <c r="K3628" s="37"/>
      <c r="L3628" s="37"/>
      <c r="M3628" s="37"/>
      <c r="N3628" s="37"/>
      <c r="O3628" s="37"/>
      <c r="P3628" s="37"/>
      <c r="Q3628" s="37"/>
      <c r="R3628" s="37"/>
      <c r="S3628" s="37"/>
    </row>
    <row r="3629" spans="1:19" hidden="1">
      <c r="B3629" s="6">
        <v>2006</v>
      </c>
      <c r="C3629" s="37"/>
      <c r="D3629" s="37"/>
      <c r="E3629" s="37"/>
      <c r="F3629" s="37"/>
      <c r="G3629" s="37"/>
      <c r="H3629" s="37"/>
      <c r="I3629" s="37"/>
      <c r="J3629" s="37"/>
      <c r="K3629" s="37"/>
      <c r="L3629" s="37"/>
      <c r="M3629" s="37"/>
      <c r="N3629" s="37"/>
      <c r="O3629" s="37"/>
      <c r="P3629" s="37"/>
      <c r="Q3629" s="37"/>
      <c r="R3629" s="37"/>
      <c r="S3629" s="37"/>
    </row>
    <row r="3630" spans="1:19" hidden="1">
      <c r="B3630" s="6">
        <v>2005</v>
      </c>
      <c r="C3630" s="37"/>
      <c r="D3630" s="37"/>
      <c r="E3630" s="37"/>
      <c r="F3630" s="37"/>
      <c r="G3630" s="37"/>
      <c r="H3630" s="37"/>
      <c r="I3630" s="37"/>
      <c r="J3630" s="37"/>
      <c r="K3630" s="37"/>
      <c r="L3630" s="37"/>
      <c r="M3630" s="37"/>
      <c r="N3630" s="37"/>
      <c r="O3630" s="37"/>
      <c r="P3630" s="37"/>
      <c r="Q3630" s="37"/>
      <c r="R3630" s="37"/>
      <c r="S3630" s="37"/>
    </row>
    <row r="3631" spans="1:19" hidden="1">
      <c r="B3631" s="6">
        <v>2004</v>
      </c>
      <c r="C3631" s="37"/>
      <c r="D3631" s="37"/>
      <c r="E3631" s="37"/>
      <c r="F3631" s="37"/>
      <c r="G3631" s="37"/>
      <c r="H3631" s="37"/>
      <c r="I3631" s="37"/>
      <c r="J3631" s="37"/>
      <c r="K3631" s="37"/>
      <c r="L3631" s="37"/>
      <c r="M3631" s="37"/>
      <c r="N3631" s="37"/>
      <c r="O3631" s="37"/>
      <c r="P3631" s="37"/>
      <c r="Q3631" s="37"/>
      <c r="R3631" s="37"/>
      <c r="S3631" s="37"/>
    </row>
    <row r="3632" spans="1:19" hidden="1">
      <c r="B3632" s="6">
        <v>2003</v>
      </c>
      <c r="C3632" s="37"/>
      <c r="D3632" s="37"/>
      <c r="E3632" s="37"/>
      <c r="F3632" s="37"/>
      <c r="G3632" s="37"/>
      <c r="H3632" s="37"/>
      <c r="I3632" s="37"/>
      <c r="J3632" s="37"/>
      <c r="K3632" s="37"/>
      <c r="L3632" s="37"/>
      <c r="M3632" s="37"/>
      <c r="N3632" s="37"/>
      <c r="O3632" s="37"/>
      <c r="P3632" s="37"/>
      <c r="Q3632" s="37"/>
      <c r="R3632" s="37"/>
      <c r="S3632" s="37"/>
    </row>
    <row r="3633" spans="2:19" hidden="1">
      <c r="B3633" s="6">
        <v>2002</v>
      </c>
      <c r="C3633" s="37"/>
      <c r="D3633" s="37"/>
      <c r="E3633" s="37"/>
      <c r="F3633" s="37"/>
      <c r="G3633" s="37"/>
      <c r="H3633" s="37"/>
      <c r="I3633" s="37"/>
      <c r="J3633" s="37"/>
      <c r="K3633" s="37"/>
      <c r="L3633" s="37"/>
      <c r="M3633" s="37"/>
      <c r="N3633" s="37"/>
      <c r="O3633" s="37"/>
      <c r="P3633" s="37"/>
      <c r="Q3633" s="37"/>
      <c r="R3633" s="37"/>
      <c r="S3633" s="37"/>
    </row>
    <row r="3634" spans="2:19" hidden="1">
      <c r="B3634" s="6">
        <v>2001</v>
      </c>
      <c r="C3634" s="37"/>
      <c r="D3634" s="37"/>
      <c r="E3634" s="37"/>
      <c r="F3634" s="37"/>
      <c r="G3634" s="37"/>
      <c r="H3634" s="37"/>
      <c r="I3634" s="37"/>
      <c r="J3634" s="37"/>
      <c r="K3634" s="37"/>
      <c r="L3634" s="37"/>
      <c r="M3634" s="37"/>
      <c r="N3634" s="37"/>
      <c r="O3634" s="37"/>
      <c r="P3634" s="37"/>
      <c r="Q3634" s="37"/>
      <c r="R3634" s="37"/>
      <c r="S3634" s="37"/>
    </row>
    <row r="3635" spans="2:19" hidden="1">
      <c r="B3635" s="6">
        <v>2000</v>
      </c>
      <c r="C3635" s="37"/>
      <c r="D3635" s="37"/>
      <c r="E3635" s="37"/>
      <c r="F3635" s="37"/>
      <c r="G3635" s="37"/>
      <c r="H3635" s="37"/>
      <c r="I3635" s="37"/>
      <c r="J3635" s="37"/>
      <c r="K3635" s="37"/>
      <c r="L3635" s="37"/>
      <c r="M3635" s="37"/>
      <c r="N3635" s="37"/>
      <c r="O3635" s="37"/>
      <c r="P3635" s="37"/>
      <c r="Q3635" s="37"/>
      <c r="R3635" s="37"/>
      <c r="S3635" s="37"/>
    </row>
    <row r="3636" spans="2:19" hidden="1">
      <c r="B3636" s="6">
        <v>1999</v>
      </c>
      <c r="C3636" s="37"/>
      <c r="D3636" s="37"/>
      <c r="E3636" s="37"/>
      <c r="F3636" s="37"/>
      <c r="G3636" s="37"/>
      <c r="H3636" s="37"/>
      <c r="I3636" s="37"/>
      <c r="J3636" s="37"/>
      <c r="K3636" s="37"/>
      <c r="L3636" s="37"/>
      <c r="M3636" s="37"/>
      <c r="N3636" s="37"/>
      <c r="O3636" s="37"/>
      <c r="P3636" s="37"/>
      <c r="Q3636" s="37"/>
      <c r="R3636" s="37"/>
      <c r="S3636" s="37"/>
    </row>
    <row r="3637" spans="2:19" hidden="1">
      <c r="B3637" s="6">
        <v>1998</v>
      </c>
      <c r="C3637" s="37"/>
      <c r="D3637" s="37"/>
      <c r="E3637" s="37"/>
      <c r="F3637" s="37"/>
      <c r="G3637" s="37"/>
      <c r="H3637" s="37"/>
      <c r="I3637" s="37"/>
      <c r="J3637" s="37"/>
      <c r="K3637" s="37"/>
      <c r="L3637" s="37"/>
      <c r="M3637" s="37"/>
      <c r="N3637" s="37"/>
      <c r="O3637" s="37"/>
      <c r="P3637" s="37"/>
      <c r="Q3637" s="37"/>
      <c r="R3637" s="37"/>
      <c r="S3637" s="37"/>
    </row>
    <row r="3638" spans="2:19" hidden="1">
      <c r="B3638" s="6">
        <v>1997</v>
      </c>
      <c r="C3638" s="37"/>
      <c r="D3638" s="37"/>
      <c r="E3638" s="37"/>
      <c r="F3638" s="37"/>
      <c r="G3638" s="37"/>
      <c r="H3638" s="37"/>
      <c r="I3638" s="37"/>
      <c r="J3638" s="37"/>
      <c r="K3638" s="37"/>
      <c r="L3638" s="37"/>
      <c r="M3638" s="37"/>
      <c r="N3638" s="37"/>
      <c r="O3638" s="37"/>
      <c r="P3638" s="37"/>
      <c r="Q3638" s="37"/>
      <c r="R3638" s="37"/>
      <c r="S3638" s="37"/>
    </row>
    <row r="3639" spans="2:19" hidden="1">
      <c r="B3639" s="6">
        <v>1996</v>
      </c>
      <c r="C3639" s="37"/>
      <c r="D3639" s="37"/>
      <c r="E3639" s="37"/>
      <c r="F3639" s="37"/>
      <c r="G3639" s="37"/>
      <c r="H3639" s="37"/>
      <c r="I3639" s="37"/>
      <c r="J3639" s="37"/>
      <c r="K3639" s="37"/>
      <c r="L3639" s="37"/>
      <c r="M3639" s="37"/>
      <c r="N3639" s="37"/>
      <c r="O3639" s="37"/>
      <c r="P3639" s="37"/>
      <c r="Q3639" s="37"/>
      <c r="R3639" s="37"/>
      <c r="S3639" s="37"/>
    </row>
    <row r="3640" spans="2:19" hidden="1">
      <c r="B3640" s="6">
        <v>1995</v>
      </c>
      <c r="C3640" s="37"/>
      <c r="D3640" s="37"/>
      <c r="E3640" s="37"/>
      <c r="F3640" s="37"/>
      <c r="G3640" s="37"/>
      <c r="H3640" s="37"/>
      <c r="I3640" s="37"/>
      <c r="J3640" s="37"/>
      <c r="K3640" s="37"/>
      <c r="L3640" s="37"/>
      <c r="M3640" s="37"/>
      <c r="N3640" s="37"/>
      <c r="O3640" s="37"/>
      <c r="P3640" s="37"/>
      <c r="Q3640" s="37"/>
      <c r="R3640" s="37"/>
      <c r="S3640" s="37"/>
    </row>
    <row r="3641" spans="2:19" hidden="1">
      <c r="B3641" s="6">
        <v>1994</v>
      </c>
      <c r="C3641" s="37"/>
      <c r="D3641" s="37"/>
      <c r="E3641" s="37"/>
      <c r="F3641" s="37"/>
      <c r="G3641" s="37"/>
      <c r="H3641" s="37"/>
      <c r="I3641" s="37"/>
      <c r="J3641" s="37"/>
      <c r="K3641" s="37"/>
      <c r="L3641" s="37"/>
      <c r="M3641" s="37"/>
      <c r="N3641" s="37"/>
      <c r="O3641" s="37"/>
      <c r="P3641" s="37"/>
      <c r="Q3641" s="37"/>
      <c r="R3641" s="37"/>
      <c r="S3641" s="37"/>
    </row>
    <row r="3642" spans="2:19" hidden="1">
      <c r="B3642" s="6">
        <v>1993</v>
      </c>
      <c r="C3642" s="37"/>
      <c r="D3642" s="37"/>
      <c r="E3642" s="37"/>
      <c r="F3642" s="37"/>
      <c r="G3642" s="37"/>
      <c r="H3642" s="37"/>
      <c r="I3642" s="37"/>
      <c r="J3642" s="37"/>
      <c r="K3642" s="37"/>
      <c r="L3642" s="37"/>
      <c r="M3642" s="37"/>
      <c r="N3642" s="37"/>
      <c r="O3642" s="37"/>
      <c r="P3642" s="37"/>
      <c r="Q3642" s="37"/>
      <c r="R3642" s="37"/>
      <c r="S3642" s="37"/>
    </row>
    <row r="3643" spans="2:19" hidden="1">
      <c r="B3643" s="6">
        <v>1992</v>
      </c>
      <c r="C3643" s="37"/>
      <c r="D3643" s="37"/>
      <c r="E3643" s="37"/>
      <c r="F3643" s="37"/>
      <c r="G3643" s="37"/>
      <c r="H3643" s="37"/>
      <c r="I3643" s="37"/>
      <c r="J3643" s="37"/>
      <c r="K3643" s="37"/>
      <c r="L3643" s="37"/>
      <c r="M3643" s="37"/>
      <c r="N3643" s="37"/>
      <c r="O3643" s="37"/>
      <c r="P3643" s="37"/>
      <c r="Q3643" s="37"/>
      <c r="R3643" s="37"/>
      <c r="S3643" s="37"/>
    </row>
    <row r="3644" spans="2:19" hidden="1">
      <c r="B3644" s="6">
        <v>1991</v>
      </c>
      <c r="C3644" s="37"/>
      <c r="D3644" s="37"/>
      <c r="E3644" s="37"/>
      <c r="F3644" s="37"/>
      <c r="G3644" s="37"/>
      <c r="H3644" s="37"/>
      <c r="I3644" s="37"/>
      <c r="J3644" s="37"/>
      <c r="K3644" s="37"/>
      <c r="L3644" s="37"/>
      <c r="M3644" s="37"/>
      <c r="N3644" s="37"/>
      <c r="O3644" s="37"/>
      <c r="P3644" s="37"/>
      <c r="Q3644" s="37"/>
      <c r="R3644" s="37"/>
      <c r="S3644" s="37"/>
    </row>
    <row r="3645" spans="2:19" hidden="1">
      <c r="B3645" s="6">
        <v>1990</v>
      </c>
      <c r="C3645" s="37"/>
      <c r="D3645" s="37"/>
      <c r="E3645" s="37"/>
      <c r="F3645" s="37"/>
      <c r="G3645" s="37"/>
      <c r="H3645" s="37"/>
      <c r="I3645" s="37"/>
      <c r="J3645" s="37"/>
      <c r="K3645" s="37"/>
      <c r="L3645" s="37"/>
      <c r="M3645" s="37"/>
      <c r="N3645" s="37"/>
      <c r="O3645" s="37"/>
      <c r="P3645" s="37"/>
      <c r="Q3645" s="37"/>
      <c r="R3645" s="37"/>
      <c r="S3645" s="37"/>
    </row>
    <row r="3646" spans="2:19" hidden="1">
      <c r="B3646" s="6">
        <v>1989</v>
      </c>
      <c r="C3646" s="37"/>
      <c r="D3646" s="37"/>
      <c r="E3646" s="37"/>
      <c r="F3646" s="37"/>
      <c r="G3646" s="37"/>
      <c r="H3646" s="37"/>
      <c r="I3646" s="37"/>
      <c r="J3646" s="37"/>
      <c r="K3646" s="37"/>
      <c r="L3646" s="37"/>
      <c r="M3646" s="37"/>
      <c r="N3646" s="37"/>
      <c r="O3646" s="37"/>
      <c r="P3646" s="37"/>
      <c r="Q3646" s="37"/>
      <c r="R3646" s="37"/>
      <c r="S3646" s="37"/>
    </row>
    <row r="3647" spans="2:19" hidden="1">
      <c r="B3647" s="6">
        <v>1988</v>
      </c>
      <c r="C3647" s="37"/>
      <c r="D3647" s="37"/>
      <c r="E3647" s="37"/>
      <c r="F3647" s="37"/>
      <c r="G3647" s="37"/>
      <c r="H3647" s="37"/>
      <c r="I3647" s="37"/>
      <c r="J3647" s="37"/>
      <c r="K3647" s="37"/>
      <c r="L3647" s="37"/>
      <c r="M3647" s="37"/>
      <c r="N3647" s="37"/>
      <c r="O3647" s="37"/>
      <c r="P3647" s="37"/>
      <c r="Q3647" s="37"/>
      <c r="R3647" s="37"/>
      <c r="S3647" s="37"/>
    </row>
    <row r="3648" spans="2:19" hidden="1">
      <c r="B3648" s="6">
        <v>1987</v>
      </c>
      <c r="C3648" s="37"/>
      <c r="D3648" s="37"/>
      <c r="E3648" s="37"/>
      <c r="F3648" s="37"/>
      <c r="G3648" s="37"/>
      <c r="H3648" s="37"/>
      <c r="I3648" s="37"/>
      <c r="J3648" s="37"/>
      <c r="K3648" s="37"/>
      <c r="L3648" s="37"/>
      <c r="M3648" s="37"/>
      <c r="N3648" s="37"/>
      <c r="O3648" s="37"/>
      <c r="P3648" s="37"/>
      <c r="Q3648" s="37"/>
      <c r="R3648" s="37"/>
      <c r="S3648" s="37"/>
    </row>
    <row r="3649" spans="2:19" hidden="1">
      <c r="B3649" s="6">
        <v>1986</v>
      </c>
      <c r="C3649" s="37"/>
      <c r="D3649" s="37"/>
      <c r="E3649" s="37"/>
      <c r="F3649" s="37"/>
      <c r="G3649" s="37"/>
      <c r="H3649" s="37"/>
      <c r="I3649" s="37"/>
      <c r="J3649" s="37"/>
      <c r="K3649" s="37"/>
      <c r="L3649" s="37"/>
      <c r="M3649" s="37"/>
      <c r="N3649" s="37"/>
      <c r="O3649" s="37"/>
      <c r="P3649" s="37"/>
      <c r="Q3649" s="37"/>
      <c r="R3649" s="37"/>
      <c r="S3649" s="37"/>
    </row>
    <row r="3650" spans="2:19" hidden="1">
      <c r="B3650" s="6">
        <v>1985</v>
      </c>
      <c r="C3650" s="37"/>
      <c r="D3650" s="37"/>
      <c r="E3650" s="37"/>
      <c r="F3650" s="37"/>
      <c r="G3650" s="37"/>
      <c r="H3650" s="37"/>
      <c r="I3650" s="37"/>
      <c r="J3650" s="37"/>
      <c r="K3650" s="37"/>
      <c r="L3650" s="37"/>
      <c r="M3650" s="37"/>
      <c r="N3650" s="37"/>
      <c r="O3650" s="37"/>
      <c r="P3650" s="37"/>
      <c r="Q3650" s="37"/>
      <c r="R3650" s="37"/>
      <c r="S3650" s="37"/>
    </row>
    <row r="3651" spans="2:19" hidden="1">
      <c r="B3651" s="6">
        <v>1984</v>
      </c>
      <c r="C3651" s="37"/>
      <c r="D3651" s="37"/>
      <c r="E3651" s="37"/>
      <c r="F3651" s="37"/>
      <c r="G3651" s="37"/>
      <c r="H3651" s="37"/>
      <c r="I3651" s="37"/>
      <c r="J3651" s="37"/>
      <c r="K3651" s="37"/>
      <c r="L3651" s="37"/>
      <c r="M3651" s="37"/>
      <c r="N3651" s="37"/>
      <c r="O3651" s="37"/>
      <c r="P3651" s="37"/>
      <c r="Q3651" s="37"/>
      <c r="R3651" s="37"/>
      <c r="S3651" s="37"/>
    </row>
    <row r="3652" spans="2:19" hidden="1">
      <c r="B3652" s="6">
        <v>1983</v>
      </c>
      <c r="C3652" s="37"/>
      <c r="D3652" s="37"/>
      <c r="E3652" s="37"/>
      <c r="F3652" s="37"/>
      <c r="G3652" s="37"/>
      <c r="H3652" s="37"/>
      <c r="I3652" s="37"/>
      <c r="J3652" s="37"/>
      <c r="K3652" s="37"/>
      <c r="L3652" s="37"/>
      <c r="M3652" s="37"/>
      <c r="N3652" s="37"/>
      <c r="O3652" s="37"/>
      <c r="P3652" s="37"/>
      <c r="Q3652" s="37"/>
      <c r="R3652" s="37"/>
      <c r="S3652" s="37"/>
    </row>
    <row r="3653" spans="2:19" hidden="1">
      <c r="B3653" s="6">
        <v>1982</v>
      </c>
      <c r="C3653" s="37"/>
      <c r="D3653" s="37"/>
      <c r="E3653" s="37"/>
      <c r="F3653" s="37"/>
      <c r="G3653" s="37"/>
      <c r="H3653" s="37"/>
      <c r="I3653" s="37"/>
      <c r="J3653" s="37"/>
      <c r="K3653" s="37"/>
      <c r="L3653" s="37"/>
      <c r="M3653" s="37"/>
      <c r="N3653" s="37"/>
      <c r="O3653" s="37"/>
      <c r="P3653" s="37"/>
      <c r="Q3653" s="37"/>
      <c r="R3653" s="37"/>
      <c r="S3653" s="37"/>
    </row>
    <row r="3654" spans="2:19" hidden="1">
      <c r="B3654" s="6">
        <v>1981</v>
      </c>
      <c r="C3654" s="37"/>
      <c r="D3654" s="37"/>
      <c r="E3654" s="37"/>
      <c r="F3654" s="37"/>
      <c r="G3654" s="37"/>
      <c r="H3654" s="37"/>
      <c r="I3654" s="37"/>
      <c r="J3654" s="37"/>
      <c r="K3654" s="37"/>
      <c r="L3654" s="37"/>
      <c r="M3654" s="37"/>
      <c r="N3654" s="37"/>
      <c r="O3654" s="37"/>
      <c r="P3654" s="37"/>
      <c r="Q3654" s="37"/>
      <c r="R3654" s="37"/>
      <c r="S3654" s="37"/>
    </row>
    <row r="3655" spans="2:19" hidden="1">
      <c r="B3655" s="6">
        <v>1980</v>
      </c>
      <c r="C3655" s="37"/>
      <c r="D3655" s="37"/>
      <c r="E3655" s="37"/>
      <c r="F3655" s="37"/>
      <c r="G3655" s="37"/>
      <c r="H3655" s="37"/>
      <c r="I3655" s="37"/>
      <c r="J3655" s="37"/>
      <c r="K3655" s="37"/>
      <c r="L3655" s="37"/>
      <c r="M3655" s="37"/>
      <c r="N3655" s="37"/>
      <c r="O3655" s="37"/>
      <c r="P3655" s="37"/>
      <c r="Q3655" s="37"/>
      <c r="R3655" s="37"/>
      <c r="S3655" s="37"/>
    </row>
    <row r="3656" spans="2:19" hidden="1">
      <c r="B3656" s="6">
        <v>1979</v>
      </c>
      <c r="C3656" s="37"/>
      <c r="D3656" s="37"/>
      <c r="E3656" s="37"/>
      <c r="F3656" s="37"/>
      <c r="G3656" s="37"/>
      <c r="H3656" s="37"/>
      <c r="I3656" s="37"/>
      <c r="J3656" s="37"/>
      <c r="K3656" s="37"/>
      <c r="L3656" s="37"/>
      <c r="M3656" s="37"/>
      <c r="N3656" s="37"/>
      <c r="O3656" s="37"/>
      <c r="P3656" s="37"/>
      <c r="Q3656" s="37"/>
      <c r="R3656" s="37"/>
      <c r="S3656" s="37"/>
    </row>
    <row r="3657" spans="2:19" hidden="1">
      <c r="B3657" s="6">
        <v>1978</v>
      </c>
      <c r="C3657" s="37"/>
      <c r="D3657" s="37"/>
      <c r="E3657" s="37"/>
      <c r="F3657" s="37"/>
      <c r="G3657" s="37"/>
      <c r="H3657" s="37"/>
      <c r="I3657" s="37"/>
      <c r="J3657" s="37"/>
      <c r="K3657" s="37"/>
      <c r="L3657" s="37"/>
      <c r="M3657" s="37"/>
      <c r="N3657" s="37"/>
      <c r="O3657" s="37"/>
      <c r="P3657" s="37"/>
      <c r="Q3657" s="37"/>
      <c r="R3657" s="37"/>
      <c r="S3657" s="37"/>
    </row>
    <row r="3658" spans="2:19" hidden="1">
      <c r="B3658" s="6">
        <v>1977</v>
      </c>
      <c r="C3658" s="37"/>
      <c r="D3658" s="37"/>
      <c r="E3658" s="37"/>
      <c r="F3658" s="37"/>
      <c r="G3658" s="37"/>
      <c r="H3658" s="37"/>
      <c r="I3658" s="37"/>
      <c r="J3658" s="37"/>
      <c r="K3658" s="37"/>
      <c r="L3658" s="37"/>
      <c r="M3658" s="37"/>
      <c r="N3658" s="37"/>
      <c r="O3658" s="37"/>
      <c r="P3658" s="37"/>
      <c r="Q3658" s="37"/>
      <c r="R3658" s="37"/>
      <c r="S3658" s="37"/>
    </row>
    <row r="3659" spans="2:19" hidden="1">
      <c r="B3659" s="6">
        <v>1976</v>
      </c>
      <c r="C3659" s="37"/>
      <c r="D3659" s="37"/>
      <c r="E3659" s="37"/>
      <c r="F3659" s="37"/>
      <c r="G3659" s="37"/>
      <c r="H3659" s="37"/>
      <c r="I3659" s="37"/>
      <c r="J3659" s="37"/>
      <c r="K3659" s="37"/>
      <c r="L3659" s="37"/>
      <c r="M3659" s="37"/>
      <c r="N3659" s="37"/>
      <c r="O3659" s="37"/>
      <c r="P3659" s="37"/>
      <c r="Q3659" s="37"/>
      <c r="R3659" s="37"/>
      <c r="S3659" s="37"/>
    </row>
    <row r="3660" spans="2:19" hidden="1">
      <c r="B3660" s="6">
        <v>1975</v>
      </c>
      <c r="C3660" s="37"/>
      <c r="D3660" s="37"/>
      <c r="E3660" s="37"/>
      <c r="F3660" s="37"/>
      <c r="G3660" s="37"/>
      <c r="H3660" s="37"/>
      <c r="I3660" s="37"/>
      <c r="J3660" s="37"/>
      <c r="K3660" s="37"/>
      <c r="L3660" s="37"/>
      <c r="M3660" s="37"/>
      <c r="N3660" s="37"/>
      <c r="O3660" s="37"/>
      <c r="P3660" s="37"/>
      <c r="Q3660" s="37"/>
      <c r="R3660" s="37"/>
      <c r="S3660" s="37"/>
    </row>
    <row r="3661" spans="2:19" hidden="1">
      <c r="B3661" s="6">
        <v>1974</v>
      </c>
      <c r="C3661" s="37"/>
      <c r="D3661" s="37"/>
      <c r="E3661" s="37"/>
      <c r="F3661" s="37"/>
      <c r="G3661" s="37"/>
      <c r="H3661" s="37"/>
      <c r="I3661" s="37"/>
      <c r="J3661" s="37"/>
      <c r="K3661" s="37"/>
      <c r="L3661" s="37"/>
      <c r="M3661" s="37"/>
      <c r="N3661" s="37"/>
      <c r="O3661" s="37"/>
      <c r="P3661" s="37"/>
      <c r="Q3661" s="37"/>
      <c r="R3661" s="37"/>
      <c r="S3661" s="37"/>
    </row>
    <row r="3662" spans="2:19" hidden="1">
      <c r="B3662" s="6">
        <v>1973</v>
      </c>
      <c r="C3662" s="37"/>
      <c r="D3662" s="37"/>
      <c r="E3662" s="37"/>
      <c r="F3662" s="37"/>
      <c r="G3662" s="37"/>
      <c r="H3662" s="37"/>
      <c r="I3662" s="37"/>
      <c r="J3662" s="37"/>
      <c r="K3662" s="37"/>
      <c r="L3662" s="37"/>
      <c r="M3662" s="37"/>
      <c r="N3662" s="37"/>
      <c r="O3662" s="37"/>
      <c r="P3662" s="37"/>
      <c r="Q3662" s="37"/>
      <c r="R3662" s="37"/>
      <c r="S3662" s="37"/>
    </row>
    <row r="3663" spans="2:19" hidden="1">
      <c r="B3663" s="6">
        <v>1972</v>
      </c>
      <c r="C3663" s="37"/>
      <c r="D3663" s="37"/>
      <c r="E3663" s="37"/>
      <c r="F3663" s="37"/>
      <c r="G3663" s="37"/>
      <c r="H3663" s="37"/>
      <c r="I3663" s="37"/>
      <c r="J3663" s="37"/>
      <c r="K3663" s="37"/>
      <c r="L3663" s="37"/>
      <c r="M3663" s="37"/>
      <c r="N3663" s="37"/>
      <c r="O3663" s="37"/>
      <c r="P3663" s="37"/>
      <c r="Q3663" s="37"/>
      <c r="R3663" s="37"/>
      <c r="S3663" s="37"/>
    </row>
    <row r="3664" spans="2:19" hidden="1">
      <c r="B3664" s="6">
        <v>1971</v>
      </c>
      <c r="C3664" s="37"/>
      <c r="D3664" s="37"/>
      <c r="E3664" s="37"/>
      <c r="F3664" s="37"/>
      <c r="G3664" s="37"/>
      <c r="H3664" s="37"/>
      <c r="I3664" s="37"/>
      <c r="J3664" s="37"/>
      <c r="K3664" s="37"/>
      <c r="L3664" s="37"/>
      <c r="M3664" s="37"/>
      <c r="N3664" s="37"/>
      <c r="O3664" s="37"/>
      <c r="P3664" s="37"/>
      <c r="Q3664" s="37"/>
      <c r="R3664" s="37"/>
      <c r="S3664" s="37"/>
    </row>
    <row r="3665" spans="2:19" hidden="1">
      <c r="B3665" s="6">
        <v>1970</v>
      </c>
      <c r="C3665" s="37"/>
      <c r="D3665" s="37"/>
      <c r="E3665" s="37"/>
      <c r="F3665" s="37"/>
      <c r="G3665" s="37"/>
      <c r="H3665" s="37"/>
      <c r="I3665" s="37"/>
      <c r="J3665" s="37"/>
      <c r="K3665" s="37"/>
      <c r="L3665" s="37"/>
      <c r="M3665" s="37"/>
      <c r="N3665" s="37"/>
      <c r="O3665" s="37"/>
      <c r="P3665" s="37"/>
      <c r="Q3665" s="37"/>
      <c r="R3665" s="37"/>
      <c r="S3665" s="37"/>
    </row>
    <row r="3666" spans="2:19" hidden="1">
      <c r="B3666" s="6">
        <v>1969</v>
      </c>
      <c r="C3666" s="37"/>
      <c r="D3666" s="37"/>
      <c r="E3666" s="37"/>
      <c r="F3666" s="37"/>
      <c r="G3666" s="37"/>
      <c r="H3666" s="37"/>
      <c r="I3666" s="37"/>
      <c r="J3666" s="37"/>
      <c r="K3666" s="37"/>
      <c r="L3666" s="37"/>
      <c r="M3666" s="37"/>
      <c r="N3666" s="37"/>
      <c r="O3666" s="37"/>
      <c r="P3666" s="37"/>
      <c r="Q3666" s="37"/>
      <c r="R3666" s="37"/>
      <c r="S3666" s="37"/>
    </row>
    <row r="3667" spans="2:19" hidden="1">
      <c r="B3667" s="6">
        <v>1968</v>
      </c>
      <c r="C3667" s="37"/>
      <c r="D3667" s="37"/>
      <c r="E3667" s="37"/>
      <c r="F3667" s="37"/>
      <c r="G3667" s="37"/>
      <c r="H3667" s="37"/>
      <c r="I3667" s="37"/>
      <c r="J3667" s="37"/>
      <c r="K3667" s="37"/>
      <c r="L3667" s="37"/>
      <c r="M3667" s="37"/>
      <c r="N3667" s="37"/>
      <c r="O3667" s="37"/>
      <c r="P3667" s="37"/>
      <c r="Q3667" s="37"/>
      <c r="R3667" s="37"/>
      <c r="S3667" s="37"/>
    </row>
    <row r="3668" spans="2:19" hidden="1">
      <c r="B3668" s="6">
        <v>1967</v>
      </c>
      <c r="C3668" s="37"/>
      <c r="D3668" s="37"/>
      <c r="E3668" s="37"/>
      <c r="F3668" s="37"/>
      <c r="G3668" s="37"/>
      <c r="H3668" s="37"/>
      <c r="I3668" s="37"/>
      <c r="J3668" s="37"/>
      <c r="K3668" s="37"/>
      <c r="L3668" s="37"/>
      <c r="M3668" s="37"/>
      <c r="N3668" s="37"/>
      <c r="O3668" s="37"/>
      <c r="P3668" s="37"/>
      <c r="Q3668" s="37"/>
      <c r="R3668" s="37"/>
      <c r="S3668" s="37"/>
    </row>
    <row r="3669" spans="2:19" hidden="1">
      <c r="B3669" s="6">
        <v>1966</v>
      </c>
      <c r="C3669" s="37"/>
      <c r="D3669" s="37"/>
      <c r="E3669" s="37"/>
      <c r="F3669" s="37"/>
      <c r="G3669" s="37"/>
      <c r="H3669" s="37"/>
      <c r="I3669" s="37"/>
      <c r="J3669" s="37"/>
      <c r="K3669" s="37"/>
      <c r="L3669" s="37"/>
      <c r="M3669" s="37"/>
      <c r="N3669" s="37"/>
      <c r="O3669" s="37"/>
      <c r="P3669" s="37"/>
      <c r="Q3669" s="37"/>
      <c r="R3669" s="37"/>
      <c r="S3669" s="37"/>
    </row>
    <row r="3670" spans="2:19" hidden="1">
      <c r="B3670" s="6">
        <v>1965</v>
      </c>
      <c r="C3670" s="37"/>
      <c r="D3670" s="37"/>
      <c r="E3670" s="37"/>
      <c r="F3670" s="37"/>
      <c r="G3670" s="37"/>
      <c r="H3670" s="37"/>
      <c r="I3670" s="37"/>
      <c r="J3670" s="37"/>
      <c r="K3670" s="37"/>
      <c r="L3670" s="37"/>
      <c r="M3670" s="37"/>
      <c r="N3670" s="37"/>
      <c r="O3670" s="37"/>
      <c r="P3670" s="37"/>
      <c r="Q3670" s="37"/>
      <c r="R3670" s="37"/>
      <c r="S3670" s="37"/>
    </row>
    <row r="3671" spans="2:19" hidden="1">
      <c r="B3671" s="6">
        <v>1964</v>
      </c>
      <c r="C3671" s="37"/>
      <c r="D3671" s="37"/>
      <c r="E3671" s="37"/>
      <c r="F3671" s="37"/>
      <c r="G3671" s="37"/>
      <c r="H3671" s="37"/>
      <c r="I3671" s="37"/>
      <c r="J3671" s="37"/>
      <c r="K3671" s="37"/>
      <c r="L3671" s="37"/>
      <c r="M3671" s="37"/>
      <c r="N3671" s="37"/>
      <c r="O3671" s="37"/>
      <c r="P3671" s="37"/>
      <c r="Q3671" s="37"/>
      <c r="R3671" s="37"/>
      <c r="S3671" s="37"/>
    </row>
    <row r="3672" spans="2:19" hidden="1">
      <c r="B3672" s="6">
        <v>1963</v>
      </c>
      <c r="C3672" s="37"/>
      <c r="D3672" s="37"/>
      <c r="E3672" s="37"/>
      <c r="F3672" s="37"/>
      <c r="G3672" s="37"/>
      <c r="H3672" s="37"/>
      <c r="I3672" s="37"/>
      <c r="J3672" s="37"/>
      <c r="K3672" s="37"/>
      <c r="L3672" s="37"/>
      <c r="M3672" s="37"/>
      <c r="N3672" s="37"/>
      <c r="O3672" s="37"/>
      <c r="P3672" s="37"/>
      <c r="Q3672" s="37"/>
      <c r="R3672" s="37"/>
      <c r="S3672" s="37"/>
    </row>
    <row r="3673" spans="2:19" hidden="1">
      <c r="B3673" s="6">
        <v>1962</v>
      </c>
      <c r="C3673" s="37"/>
      <c r="D3673" s="37"/>
      <c r="E3673" s="37"/>
      <c r="F3673" s="37"/>
      <c r="G3673" s="37"/>
      <c r="H3673" s="37"/>
      <c r="I3673" s="37"/>
      <c r="J3673" s="37"/>
      <c r="K3673" s="37"/>
      <c r="L3673" s="37"/>
      <c r="M3673" s="37"/>
      <c r="N3673" s="37"/>
      <c r="O3673" s="37"/>
      <c r="P3673" s="37"/>
      <c r="Q3673" s="37"/>
      <c r="R3673" s="37"/>
      <c r="S3673" s="37"/>
    </row>
    <row r="3674" spans="2:19" hidden="1">
      <c r="B3674" s="6">
        <v>1961</v>
      </c>
      <c r="C3674" s="37"/>
      <c r="D3674" s="37"/>
      <c r="E3674" s="37"/>
      <c r="F3674" s="37"/>
      <c r="G3674" s="37"/>
      <c r="H3674" s="37"/>
      <c r="I3674" s="37"/>
      <c r="J3674" s="37"/>
      <c r="K3674" s="37"/>
      <c r="L3674" s="37"/>
      <c r="M3674" s="37"/>
      <c r="N3674" s="37"/>
      <c r="O3674" s="37"/>
      <c r="P3674" s="37"/>
      <c r="Q3674" s="37"/>
      <c r="R3674" s="37"/>
      <c r="S3674" s="37"/>
    </row>
    <row r="3675" spans="2:19" hidden="1">
      <c r="B3675" s="6">
        <v>1960</v>
      </c>
      <c r="C3675" s="37"/>
      <c r="D3675" s="37"/>
      <c r="E3675" s="37"/>
      <c r="F3675" s="37"/>
      <c r="G3675" s="37"/>
      <c r="H3675" s="37"/>
      <c r="I3675" s="37"/>
      <c r="J3675" s="37"/>
      <c r="K3675" s="37"/>
      <c r="L3675" s="37"/>
      <c r="M3675" s="37"/>
      <c r="N3675" s="37"/>
      <c r="O3675" s="37"/>
      <c r="P3675" s="37"/>
      <c r="Q3675" s="37"/>
      <c r="R3675" s="37"/>
      <c r="S3675" s="37"/>
    </row>
    <row r="3676" spans="2:19" hidden="1">
      <c r="B3676" s="6">
        <v>1959</v>
      </c>
      <c r="C3676" s="37"/>
      <c r="D3676" s="37"/>
      <c r="E3676" s="37"/>
      <c r="F3676" s="37"/>
      <c r="G3676" s="37"/>
      <c r="H3676" s="37"/>
      <c r="I3676" s="37"/>
      <c r="J3676" s="37"/>
      <c r="K3676" s="37"/>
      <c r="L3676" s="37"/>
      <c r="M3676" s="37"/>
      <c r="N3676" s="37"/>
      <c r="O3676" s="37"/>
      <c r="P3676" s="37"/>
      <c r="Q3676" s="37"/>
      <c r="R3676" s="37"/>
      <c r="S3676" s="37"/>
    </row>
    <row r="3677" spans="2:19" hidden="1">
      <c r="B3677" s="6">
        <v>1958</v>
      </c>
      <c r="C3677" s="37"/>
      <c r="D3677" s="37"/>
      <c r="E3677" s="37"/>
      <c r="F3677" s="37"/>
      <c r="G3677" s="37"/>
      <c r="H3677" s="37"/>
      <c r="I3677" s="37"/>
      <c r="J3677" s="37"/>
      <c r="K3677" s="37"/>
      <c r="L3677" s="37"/>
      <c r="M3677" s="37"/>
      <c r="N3677" s="37"/>
      <c r="O3677" s="37"/>
      <c r="P3677" s="37"/>
      <c r="Q3677" s="37"/>
      <c r="R3677" s="37"/>
      <c r="S3677" s="37"/>
    </row>
    <row r="3678" spans="2:19" hidden="1">
      <c r="B3678" s="6">
        <v>1957</v>
      </c>
      <c r="C3678" s="37"/>
      <c r="D3678" s="37"/>
      <c r="E3678" s="37"/>
      <c r="F3678" s="37"/>
      <c r="G3678" s="37"/>
      <c r="H3678" s="37"/>
      <c r="I3678" s="37"/>
      <c r="J3678" s="37"/>
      <c r="K3678" s="37"/>
      <c r="L3678" s="37"/>
      <c r="M3678" s="37"/>
      <c r="N3678" s="37"/>
      <c r="O3678" s="37"/>
      <c r="P3678" s="37"/>
      <c r="Q3678" s="37"/>
      <c r="R3678" s="37"/>
      <c r="S3678" s="37"/>
    </row>
    <row r="3679" spans="2:19" hidden="1">
      <c r="B3679" s="6">
        <v>1956</v>
      </c>
      <c r="C3679" s="37"/>
      <c r="D3679" s="37"/>
      <c r="E3679" s="37"/>
      <c r="F3679" s="37"/>
      <c r="G3679" s="37"/>
      <c r="H3679" s="37"/>
      <c r="I3679" s="37"/>
      <c r="J3679" s="37"/>
      <c r="K3679" s="37"/>
      <c r="L3679" s="37"/>
      <c r="M3679" s="37"/>
      <c r="N3679" s="37"/>
      <c r="O3679" s="37"/>
      <c r="P3679" s="37"/>
      <c r="Q3679" s="37"/>
      <c r="R3679" s="37"/>
      <c r="S3679" s="37"/>
    </row>
    <row r="3680" spans="2:19" hidden="1">
      <c r="B3680" s="6">
        <v>1955</v>
      </c>
      <c r="C3680" s="37"/>
      <c r="D3680" s="37"/>
      <c r="E3680" s="37"/>
      <c r="F3680" s="37"/>
      <c r="G3680" s="37"/>
      <c r="H3680" s="37"/>
      <c r="I3680" s="37"/>
      <c r="J3680" s="37"/>
      <c r="K3680" s="37"/>
      <c r="L3680" s="37"/>
      <c r="M3680" s="37"/>
      <c r="N3680" s="37"/>
      <c r="O3680" s="37"/>
      <c r="P3680" s="37"/>
      <c r="Q3680" s="37"/>
      <c r="R3680" s="37"/>
      <c r="S3680" s="37"/>
    </row>
    <row r="3681" spans="2:19" hidden="1">
      <c r="B3681" s="6">
        <v>1954</v>
      </c>
      <c r="C3681" s="37"/>
      <c r="D3681" s="37"/>
      <c r="E3681" s="37"/>
      <c r="F3681" s="37"/>
      <c r="G3681" s="37"/>
      <c r="H3681" s="37"/>
      <c r="I3681" s="37"/>
      <c r="J3681" s="37"/>
      <c r="K3681" s="37"/>
      <c r="L3681" s="37"/>
      <c r="M3681" s="37"/>
      <c r="N3681" s="37"/>
      <c r="O3681" s="37"/>
      <c r="P3681" s="37"/>
      <c r="Q3681" s="37"/>
      <c r="R3681" s="37"/>
      <c r="S3681" s="37"/>
    </row>
    <row r="3682" spans="2:19" hidden="1">
      <c r="B3682" s="6">
        <v>1953</v>
      </c>
      <c r="C3682" s="37"/>
      <c r="D3682" s="37"/>
      <c r="E3682" s="37"/>
      <c r="F3682" s="37"/>
      <c r="G3682" s="37"/>
      <c r="H3682" s="37"/>
      <c r="I3682" s="37"/>
      <c r="J3682" s="37"/>
      <c r="K3682" s="37"/>
      <c r="L3682" s="37"/>
      <c r="M3682" s="37"/>
      <c r="N3682" s="37"/>
      <c r="O3682" s="37"/>
      <c r="P3682" s="37"/>
      <c r="Q3682" s="37"/>
      <c r="R3682" s="37"/>
      <c r="S3682" s="37"/>
    </row>
    <row r="3683" spans="2:19" hidden="1">
      <c r="B3683" s="6">
        <v>1952</v>
      </c>
      <c r="C3683" s="37"/>
      <c r="D3683" s="37"/>
      <c r="E3683" s="37"/>
      <c r="F3683" s="37"/>
      <c r="G3683" s="37"/>
      <c r="H3683" s="37"/>
      <c r="I3683" s="37"/>
      <c r="J3683" s="37"/>
      <c r="K3683" s="37"/>
      <c r="L3683" s="37"/>
      <c r="M3683" s="37"/>
      <c r="N3683" s="37"/>
      <c r="O3683" s="37"/>
      <c r="P3683" s="37"/>
      <c r="Q3683" s="37"/>
      <c r="R3683" s="37"/>
      <c r="S3683" s="37"/>
    </row>
    <row r="3684" spans="2:19" hidden="1">
      <c r="B3684" s="6">
        <v>1951</v>
      </c>
      <c r="C3684" s="37"/>
      <c r="D3684" s="37"/>
      <c r="E3684" s="37"/>
      <c r="F3684" s="37"/>
      <c r="G3684" s="37"/>
      <c r="H3684" s="37"/>
      <c r="I3684" s="37"/>
      <c r="J3684" s="37"/>
      <c r="K3684" s="37"/>
      <c r="L3684" s="37"/>
      <c r="M3684" s="37"/>
      <c r="N3684" s="37"/>
      <c r="O3684" s="37"/>
      <c r="P3684" s="37"/>
      <c r="Q3684" s="37"/>
      <c r="R3684" s="37"/>
      <c r="S3684" s="37"/>
    </row>
    <row r="3685" spans="2:19" hidden="1">
      <c r="B3685" s="6">
        <v>1950</v>
      </c>
      <c r="C3685" s="37"/>
      <c r="D3685" s="37"/>
      <c r="E3685" s="37"/>
      <c r="F3685" s="37"/>
      <c r="G3685" s="37"/>
      <c r="H3685" s="37"/>
      <c r="I3685" s="37"/>
      <c r="J3685" s="37"/>
      <c r="K3685" s="37"/>
      <c r="L3685" s="37"/>
      <c r="M3685" s="37"/>
      <c r="N3685" s="37"/>
      <c r="O3685" s="37"/>
      <c r="P3685" s="37"/>
      <c r="Q3685" s="37"/>
      <c r="R3685" s="37"/>
      <c r="S3685" s="37"/>
    </row>
    <row r="3686" spans="2:19" hidden="1">
      <c r="B3686" s="6">
        <v>1949</v>
      </c>
      <c r="C3686" s="37"/>
      <c r="D3686" s="37"/>
      <c r="E3686" s="37"/>
      <c r="F3686" s="37"/>
      <c r="G3686" s="37"/>
      <c r="H3686" s="37"/>
      <c r="I3686" s="37"/>
      <c r="J3686" s="37"/>
      <c r="K3686" s="37"/>
      <c r="L3686" s="37"/>
      <c r="M3686" s="37"/>
      <c r="N3686" s="37"/>
      <c r="O3686" s="37"/>
      <c r="P3686" s="37"/>
      <c r="Q3686" s="37"/>
      <c r="R3686" s="37"/>
      <c r="S3686" s="37"/>
    </row>
    <row r="3687" spans="2:19" hidden="1">
      <c r="B3687" s="6">
        <v>1948</v>
      </c>
      <c r="C3687" s="37"/>
      <c r="D3687" s="37"/>
      <c r="E3687" s="37"/>
      <c r="F3687" s="37"/>
      <c r="G3687" s="37"/>
      <c r="H3687" s="37"/>
      <c r="I3687" s="37"/>
      <c r="J3687" s="37"/>
      <c r="K3687" s="37"/>
      <c r="L3687" s="37"/>
      <c r="M3687" s="37"/>
      <c r="N3687" s="37"/>
      <c r="O3687" s="37"/>
      <c r="P3687" s="37"/>
      <c r="Q3687" s="37"/>
      <c r="R3687" s="37"/>
      <c r="S3687" s="37"/>
    </row>
    <row r="3688" spans="2:19" hidden="1">
      <c r="B3688" s="6">
        <v>1947</v>
      </c>
      <c r="C3688" s="37"/>
      <c r="D3688" s="37"/>
      <c r="E3688" s="37"/>
      <c r="F3688" s="37"/>
      <c r="G3688" s="37"/>
      <c r="H3688" s="37"/>
      <c r="I3688" s="37"/>
      <c r="J3688" s="37"/>
      <c r="K3688" s="37"/>
      <c r="L3688" s="37"/>
      <c r="M3688" s="37"/>
      <c r="N3688" s="37"/>
      <c r="O3688" s="37"/>
      <c r="P3688" s="37"/>
      <c r="Q3688" s="37"/>
      <c r="R3688" s="37"/>
      <c r="S3688" s="37"/>
    </row>
    <row r="3689" spans="2:19" hidden="1">
      <c r="B3689" s="6">
        <v>1946</v>
      </c>
      <c r="C3689" s="37"/>
      <c r="D3689" s="37"/>
      <c r="E3689" s="37"/>
      <c r="F3689" s="37"/>
      <c r="G3689" s="37"/>
      <c r="H3689" s="37"/>
      <c r="I3689" s="37"/>
      <c r="J3689" s="37"/>
      <c r="K3689" s="37"/>
      <c r="L3689" s="37"/>
      <c r="M3689" s="37"/>
      <c r="N3689" s="37"/>
      <c r="O3689" s="37"/>
      <c r="P3689" s="37"/>
      <c r="Q3689" s="37"/>
      <c r="R3689" s="37"/>
      <c r="S3689" s="37"/>
    </row>
    <row r="3690" spans="2:19" hidden="1">
      <c r="B3690" s="6">
        <v>1945</v>
      </c>
      <c r="C3690" s="37"/>
      <c r="D3690" s="37"/>
      <c r="E3690" s="37"/>
      <c r="F3690" s="37"/>
      <c r="G3690" s="37"/>
      <c r="H3690" s="37"/>
      <c r="I3690" s="37"/>
      <c r="J3690" s="37"/>
      <c r="K3690" s="37"/>
      <c r="L3690" s="37"/>
      <c r="M3690" s="37"/>
      <c r="N3690" s="37"/>
      <c r="O3690" s="37"/>
      <c r="P3690" s="37"/>
      <c r="Q3690" s="37"/>
      <c r="R3690" s="37"/>
      <c r="S3690" s="37"/>
    </row>
    <row r="3691" spans="2:19" hidden="1">
      <c r="B3691" s="6">
        <v>1944</v>
      </c>
      <c r="C3691" s="37"/>
      <c r="D3691" s="37"/>
      <c r="E3691" s="37"/>
      <c r="F3691" s="37"/>
      <c r="G3691" s="37"/>
      <c r="H3691" s="37"/>
      <c r="I3691" s="37"/>
      <c r="J3691" s="37"/>
      <c r="K3691" s="37"/>
      <c r="L3691" s="37"/>
      <c r="M3691" s="37"/>
      <c r="N3691" s="37"/>
      <c r="O3691" s="37"/>
      <c r="P3691" s="37"/>
      <c r="Q3691" s="37"/>
      <c r="R3691" s="37"/>
      <c r="S3691" s="37"/>
    </row>
    <row r="3692" spans="2:19" hidden="1">
      <c r="B3692" s="6">
        <v>1943</v>
      </c>
      <c r="C3692" s="37"/>
      <c r="D3692" s="37"/>
      <c r="E3692" s="37"/>
      <c r="F3692" s="37"/>
      <c r="G3692" s="37"/>
      <c r="H3692" s="37"/>
      <c r="I3692" s="37"/>
      <c r="J3692" s="37"/>
      <c r="K3692" s="37"/>
      <c r="L3692" s="37"/>
      <c r="M3692" s="37"/>
      <c r="N3692" s="37"/>
      <c r="O3692" s="37"/>
      <c r="P3692" s="37"/>
      <c r="Q3692" s="37"/>
      <c r="R3692" s="37"/>
      <c r="S3692" s="37"/>
    </row>
    <row r="3693" spans="2:19" hidden="1">
      <c r="B3693" s="6">
        <v>1942</v>
      </c>
      <c r="C3693" s="37"/>
      <c r="D3693" s="37"/>
      <c r="E3693" s="37"/>
      <c r="F3693" s="37"/>
      <c r="G3693" s="37"/>
      <c r="H3693" s="37"/>
      <c r="I3693" s="37"/>
      <c r="J3693" s="37"/>
      <c r="K3693" s="37"/>
      <c r="L3693" s="37"/>
      <c r="M3693" s="37"/>
      <c r="N3693" s="37"/>
      <c r="O3693" s="37"/>
      <c r="P3693" s="37"/>
      <c r="Q3693" s="37"/>
      <c r="R3693" s="37"/>
      <c r="S3693" s="37"/>
    </row>
    <row r="3694" spans="2:19" hidden="1">
      <c r="B3694" s="6">
        <v>1941</v>
      </c>
      <c r="C3694" s="37"/>
      <c r="D3694" s="37"/>
      <c r="E3694" s="37"/>
      <c r="F3694" s="37"/>
      <c r="G3694" s="37"/>
      <c r="H3694" s="37"/>
      <c r="I3694" s="37"/>
      <c r="J3694" s="37"/>
      <c r="K3694" s="37"/>
      <c r="L3694" s="37"/>
      <c r="M3694" s="37"/>
      <c r="N3694" s="37"/>
      <c r="O3694" s="37"/>
      <c r="P3694" s="37"/>
      <c r="Q3694" s="37"/>
      <c r="R3694" s="37"/>
      <c r="S3694" s="37"/>
    </row>
    <row r="3695" spans="2:19" hidden="1">
      <c r="B3695" s="6">
        <v>1940</v>
      </c>
      <c r="C3695" s="37"/>
      <c r="D3695" s="37"/>
      <c r="E3695" s="37"/>
      <c r="F3695" s="37"/>
      <c r="G3695" s="37"/>
      <c r="H3695" s="37"/>
      <c r="I3695" s="37"/>
      <c r="J3695" s="37"/>
      <c r="K3695" s="37"/>
      <c r="L3695" s="37"/>
      <c r="M3695" s="37"/>
      <c r="N3695" s="37"/>
      <c r="O3695" s="37"/>
      <c r="P3695" s="37"/>
      <c r="Q3695" s="37"/>
      <c r="R3695" s="37"/>
      <c r="S3695" s="37"/>
    </row>
    <row r="3696" spans="2:19" hidden="1">
      <c r="B3696" s="6">
        <v>1939</v>
      </c>
      <c r="C3696" s="37"/>
      <c r="D3696" s="37"/>
      <c r="E3696" s="37"/>
      <c r="F3696" s="37"/>
      <c r="G3696" s="37"/>
      <c r="H3696" s="37"/>
      <c r="I3696" s="37"/>
      <c r="J3696" s="37"/>
      <c r="K3696" s="37"/>
      <c r="L3696" s="37"/>
      <c r="M3696" s="37"/>
      <c r="N3696" s="37"/>
      <c r="O3696" s="37"/>
      <c r="P3696" s="37"/>
      <c r="Q3696" s="37"/>
      <c r="R3696" s="37"/>
      <c r="S3696" s="37"/>
    </row>
    <row r="3697" spans="1:19" hidden="1">
      <c r="B3697" s="6">
        <v>1938</v>
      </c>
      <c r="C3697" s="37"/>
      <c r="D3697" s="37"/>
      <c r="E3697" s="37"/>
      <c r="F3697" s="37"/>
      <c r="G3697" s="37"/>
      <c r="H3697" s="37"/>
      <c r="I3697" s="37"/>
      <c r="J3697" s="37"/>
      <c r="K3697" s="37"/>
      <c r="L3697" s="37"/>
      <c r="M3697" s="37"/>
      <c r="N3697" s="37"/>
      <c r="O3697" s="37"/>
      <c r="P3697" s="37"/>
      <c r="Q3697" s="37"/>
      <c r="R3697" s="37"/>
      <c r="S3697" s="37"/>
    </row>
    <row r="3698" spans="1:19" hidden="1">
      <c r="B3698" s="6">
        <v>1937</v>
      </c>
      <c r="C3698" s="37"/>
      <c r="D3698" s="37"/>
      <c r="E3698" s="37"/>
      <c r="F3698" s="37"/>
      <c r="G3698" s="37"/>
      <c r="H3698" s="37"/>
      <c r="I3698" s="37"/>
      <c r="J3698" s="37"/>
      <c r="K3698" s="37"/>
      <c r="L3698" s="37"/>
      <c r="M3698" s="37"/>
      <c r="N3698" s="37"/>
      <c r="O3698" s="37"/>
      <c r="P3698" s="37"/>
      <c r="Q3698" s="37"/>
      <c r="R3698" s="37"/>
      <c r="S3698" s="37"/>
    </row>
    <row r="3699" spans="1:19" hidden="1">
      <c r="B3699" s="6">
        <v>1936</v>
      </c>
      <c r="C3699" s="37"/>
      <c r="D3699" s="37"/>
      <c r="E3699" s="37"/>
      <c r="F3699" s="37"/>
      <c r="G3699" s="37"/>
      <c r="H3699" s="37"/>
      <c r="I3699" s="37"/>
      <c r="J3699" s="37"/>
      <c r="K3699" s="37"/>
      <c r="L3699" s="37"/>
      <c r="M3699" s="37"/>
      <c r="N3699" s="37"/>
      <c r="O3699" s="37"/>
      <c r="P3699" s="37"/>
      <c r="Q3699" s="37"/>
      <c r="R3699" s="37"/>
      <c r="S3699" s="37"/>
    </row>
    <row r="3700" spans="1:19" hidden="1">
      <c r="B3700" s="6">
        <v>1935</v>
      </c>
      <c r="C3700" s="37"/>
      <c r="D3700" s="37"/>
      <c r="E3700" s="37"/>
      <c r="F3700" s="37"/>
      <c r="G3700" s="37"/>
      <c r="H3700" s="37"/>
      <c r="I3700" s="37"/>
      <c r="J3700" s="37"/>
      <c r="K3700" s="37"/>
      <c r="L3700" s="37"/>
      <c r="M3700" s="37"/>
      <c r="N3700" s="37"/>
      <c r="O3700" s="37"/>
      <c r="P3700" s="37"/>
      <c r="Q3700" s="37"/>
      <c r="R3700" s="37"/>
      <c r="S3700" s="37"/>
    </row>
    <row r="3701" spans="1:19" hidden="1">
      <c r="B3701" s="6">
        <v>1934</v>
      </c>
      <c r="C3701" s="37"/>
      <c r="D3701" s="37"/>
      <c r="E3701" s="37"/>
      <c r="F3701" s="37"/>
      <c r="G3701" s="37"/>
      <c r="H3701" s="37"/>
      <c r="I3701" s="37"/>
      <c r="J3701" s="37"/>
      <c r="K3701" s="37"/>
      <c r="L3701" s="37"/>
      <c r="M3701" s="37"/>
      <c r="N3701" s="37"/>
      <c r="O3701" s="37"/>
      <c r="P3701" s="37"/>
      <c r="Q3701" s="37"/>
      <c r="R3701" s="37"/>
      <c r="S3701" s="37"/>
    </row>
    <row r="3702" spans="1:19" hidden="1">
      <c r="B3702" s="6">
        <v>1933</v>
      </c>
      <c r="C3702" s="37"/>
      <c r="D3702" s="37"/>
      <c r="E3702" s="37"/>
      <c r="F3702" s="37"/>
      <c r="G3702" s="37"/>
      <c r="H3702" s="37"/>
      <c r="I3702" s="37"/>
      <c r="J3702" s="37"/>
      <c r="K3702" s="37"/>
      <c r="L3702" s="37"/>
      <c r="M3702" s="37"/>
      <c r="N3702" s="37"/>
      <c r="O3702" s="37"/>
      <c r="P3702" s="37"/>
      <c r="Q3702" s="37"/>
      <c r="R3702" s="37"/>
      <c r="S3702" s="37"/>
    </row>
    <row r="3703" spans="1:19" hidden="1">
      <c r="B3703" s="6">
        <v>1932</v>
      </c>
      <c r="C3703" s="37"/>
      <c r="D3703" s="37"/>
      <c r="E3703" s="37"/>
      <c r="F3703" s="37"/>
      <c r="G3703" s="37"/>
      <c r="H3703" s="37"/>
      <c r="I3703" s="37"/>
      <c r="J3703" s="37"/>
      <c r="K3703" s="37"/>
      <c r="L3703" s="37"/>
      <c r="M3703" s="37"/>
      <c r="N3703" s="37"/>
      <c r="O3703" s="37"/>
      <c r="P3703" s="37"/>
      <c r="Q3703" s="37"/>
      <c r="R3703" s="37"/>
      <c r="S3703" s="37"/>
    </row>
    <row r="3704" spans="1:19" hidden="1">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v>0</v>
      </c>
      <c r="P3705" s="37">
        <v>0</v>
      </c>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8">SUM(J3619:J3705)</f>
        <v>0</v>
      </c>
      <c r="K3706" s="11">
        <f>SUM(K3619:K3705)</f>
        <v>0</v>
      </c>
      <c r="L3706" s="11">
        <f t="shared" ref="L3706" si="79">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19">
      <c r="P3709" s="122"/>
      <c r="Q3709" s="122"/>
      <c r="R3709" s="122"/>
      <c r="S3709" s="122"/>
    </row>
  </sheetData>
  <pageMargins left="0.70866141732283472" right="0.70866141732283472" top="0.78740157480314965" bottom="0.78740157480314965" header="0.31496062992125984" footer="0.31496062992125984"/>
  <pageSetup paperSize="9" scale="70" fitToHeight="0" orientation="portrait" r:id="rId1"/>
  <headerFooter>
    <oddFooter>&amp;CSeite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Stammdaten</vt:lpstr>
      <vt:lpstr>Ausfüllhilfe</vt:lpstr>
      <vt:lpstr>Datenabfrage</vt:lpstr>
      <vt:lpstr>Netzbetreiber_Anlagevermögen</vt:lpstr>
      <vt:lpstr>Verpächter_Anlagevermögen</vt:lpstr>
      <vt:lpstr>Ausfüllhilfe!Druckbereich</vt:lpstr>
      <vt:lpstr>Datenabfrage!Druckbereich</vt:lpstr>
      <vt:lpstr>Netzbetreiber_Anlagevermögen!Druckbereich</vt:lpstr>
      <vt:lpstr>Stammdaten!Druckbereich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2024-08-09T05:58:30Z</dcterms:modified>
</cp:coreProperties>
</file>